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Desktop\Medic Brasil\EDITAL Nº 119 - IVOTI\"/>
    </mc:Choice>
  </mc:AlternateContent>
  <xr:revisionPtr revIDLastSave="0" documentId="13_ncr:1_{E807BDEF-D5B7-43DF-AB00-D593644C2E37}" xr6:coauthVersionLast="47" xr6:coauthVersionMax="47" xr10:uidLastSave="{00000000-0000-0000-0000-000000000000}"/>
  <bookViews>
    <workbookView xWindow="-120" yWindow="-120" windowWidth="29040" windowHeight="15840" tabRatio="500" activeTab="6" xr2:uid="{00000000-000D-0000-FFFF-FFFF00000000}"/>
  </bookViews>
  <sheets>
    <sheet name="Ginecologista" sheetId="1" r:id="rId1"/>
    <sheet name="Pediatra" sheetId="2" r:id="rId2"/>
    <sheet name="Psiquiatra" sheetId="3" r:id="rId3"/>
    <sheet name="Dermatologista" sheetId="4" r:id="rId4"/>
    <sheet name="Traumatologista" sheetId="5" r:id="rId5"/>
    <sheet name="Cardiologista" sheetId="6" r:id="rId6"/>
    <sheet name="Urologista" sheetId="7" r:id="rId7"/>
  </sheet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11" i="7" l="1"/>
  <c r="D110" i="7"/>
  <c r="D45" i="7"/>
  <c r="D116" i="7"/>
  <c r="C111" i="7"/>
  <c r="D109" i="7"/>
  <c r="C118" i="6"/>
  <c r="D46" i="6"/>
  <c r="D117" i="6"/>
  <c r="C112" i="6"/>
  <c r="D111" i="6"/>
  <c r="D110" i="6"/>
  <c r="D46" i="5"/>
  <c r="D117" i="5"/>
  <c r="C112" i="5"/>
  <c r="D111" i="5"/>
  <c r="D110" i="5"/>
  <c r="D117" i="4"/>
  <c r="D116" i="4"/>
  <c r="D115" i="4"/>
  <c r="D114" i="4"/>
  <c r="D113" i="4"/>
  <c r="D112" i="4" s="1"/>
  <c r="C112" i="4"/>
  <c r="D111" i="4"/>
  <c r="D110" i="4"/>
  <c r="D46" i="4"/>
  <c r="D46" i="3"/>
  <c r="D117" i="3"/>
  <c r="C112" i="3"/>
  <c r="D111" i="3"/>
  <c r="D110" i="3"/>
  <c r="D117" i="2"/>
  <c r="D116" i="2"/>
  <c r="D115" i="2"/>
  <c r="D114" i="2"/>
  <c r="D113" i="2"/>
  <c r="D112" i="2" s="1"/>
  <c r="C112" i="2"/>
  <c r="D111" i="2"/>
  <c r="D110" i="2"/>
  <c r="D46" i="2"/>
  <c r="C118" i="2"/>
  <c r="D110" i="1"/>
  <c r="D111" i="1"/>
  <c r="C4" i="5" l="1"/>
  <c r="C3" i="5"/>
  <c r="C4" i="6"/>
  <c r="C3" i="6"/>
  <c r="C4" i="7"/>
  <c r="C3" i="7"/>
  <c r="C4" i="4"/>
  <c r="C3" i="4"/>
  <c r="C4" i="3"/>
  <c r="C3" i="3"/>
  <c r="C118" i="1"/>
  <c r="D117" i="1"/>
  <c r="C112" i="1"/>
  <c r="D132" i="7"/>
  <c r="C117" i="7"/>
  <c r="D105" i="7"/>
  <c r="D125" i="7" s="1"/>
  <c r="C105" i="7"/>
  <c r="C97" i="7"/>
  <c r="D96" i="7"/>
  <c r="D86" i="7"/>
  <c r="D95" i="7" s="1"/>
  <c r="D97" i="7" s="1"/>
  <c r="D124" i="7" s="1"/>
  <c r="C86" i="7"/>
  <c r="D75" i="7"/>
  <c r="D123" i="7" s="1"/>
  <c r="C75" i="7"/>
  <c r="C68" i="7"/>
  <c r="D65" i="7"/>
  <c r="D61" i="7"/>
  <c r="D67" i="7" s="1"/>
  <c r="C61" i="7"/>
  <c r="D53" i="7"/>
  <c r="D66" i="7" s="1"/>
  <c r="C53" i="7"/>
  <c r="D41" i="7"/>
  <c r="C41" i="7"/>
  <c r="D34" i="7"/>
  <c r="D121" i="7" s="1"/>
  <c r="D133" i="6"/>
  <c r="D124" i="6"/>
  <c r="D106" i="6"/>
  <c r="D126" i="6" s="1"/>
  <c r="C106" i="6"/>
  <c r="C98" i="6"/>
  <c r="D97" i="6"/>
  <c r="D87" i="6"/>
  <c r="D96" i="6" s="1"/>
  <c r="D98" i="6" s="1"/>
  <c r="D125" i="6" s="1"/>
  <c r="C87" i="6"/>
  <c r="D76" i="6"/>
  <c r="C76" i="6"/>
  <c r="C69" i="6"/>
  <c r="D62" i="6"/>
  <c r="D68" i="6" s="1"/>
  <c r="C62" i="6"/>
  <c r="D54" i="6"/>
  <c r="D67" i="6" s="1"/>
  <c r="C54" i="6"/>
  <c r="D42" i="6"/>
  <c r="D66" i="6" s="1"/>
  <c r="C42" i="6"/>
  <c r="D35" i="6"/>
  <c r="D122" i="6" s="1"/>
  <c r="D133" i="5"/>
  <c r="C118" i="5"/>
  <c r="D106" i="5"/>
  <c r="D126" i="5" s="1"/>
  <c r="C106" i="5"/>
  <c r="C98" i="5"/>
  <c r="D97" i="5"/>
  <c r="D87" i="5"/>
  <c r="D96" i="5" s="1"/>
  <c r="C87" i="5"/>
  <c r="D76" i="5"/>
  <c r="D124" i="5" s="1"/>
  <c r="C76" i="5"/>
  <c r="C69" i="5"/>
  <c r="D62" i="5"/>
  <c r="D68" i="5" s="1"/>
  <c r="C62" i="5"/>
  <c r="D54" i="5"/>
  <c r="D67" i="5" s="1"/>
  <c r="C54" i="5"/>
  <c r="D42" i="5"/>
  <c r="D66" i="5" s="1"/>
  <c r="C42" i="5"/>
  <c r="D35" i="5"/>
  <c r="D122" i="5" s="1"/>
  <c r="D133" i="4"/>
  <c r="C118" i="4"/>
  <c r="D106" i="4"/>
  <c r="D126" i="4" s="1"/>
  <c r="C106" i="4"/>
  <c r="C98" i="4"/>
  <c r="D97" i="4"/>
  <c r="D96" i="4"/>
  <c r="D87" i="4"/>
  <c r="C87" i="4"/>
  <c r="D76" i="4"/>
  <c r="D124" i="4" s="1"/>
  <c r="C76" i="4"/>
  <c r="C69" i="4"/>
  <c r="D68" i="4"/>
  <c r="D62" i="4"/>
  <c r="C62" i="4"/>
  <c r="D54" i="4"/>
  <c r="D67" i="4" s="1"/>
  <c r="C54" i="4"/>
  <c r="D42" i="4"/>
  <c r="D66" i="4" s="1"/>
  <c r="C42" i="4"/>
  <c r="D35" i="4"/>
  <c r="D122" i="4" s="1"/>
  <c r="D133" i="3"/>
  <c r="C118" i="3"/>
  <c r="D106" i="3"/>
  <c r="D126" i="3" s="1"/>
  <c r="C106" i="3"/>
  <c r="C98" i="3"/>
  <c r="D97" i="3"/>
  <c r="D87" i="3"/>
  <c r="D96" i="3" s="1"/>
  <c r="D98" i="3" s="1"/>
  <c r="D125" i="3" s="1"/>
  <c r="C87" i="3"/>
  <c r="D76" i="3"/>
  <c r="D124" i="3" s="1"/>
  <c r="C76" i="3"/>
  <c r="C69" i="3"/>
  <c r="D68" i="3"/>
  <c r="D66" i="3"/>
  <c r="D62" i="3"/>
  <c r="C62" i="3"/>
  <c r="D54" i="3"/>
  <c r="D67" i="3" s="1"/>
  <c r="C54" i="3"/>
  <c r="D42" i="3"/>
  <c r="C42" i="3"/>
  <c r="D35" i="3"/>
  <c r="D122" i="3" s="1"/>
  <c r="D133" i="2"/>
  <c r="D106" i="2"/>
  <c r="D126" i="2" s="1"/>
  <c r="C106" i="2"/>
  <c r="C98" i="2"/>
  <c r="D97" i="2"/>
  <c r="D87" i="2"/>
  <c r="D96" i="2" s="1"/>
  <c r="D98" i="2" s="1"/>
  <c r="D125" i="2" s="1"/>
  <c r="C87" i="2"/>
  <c r="D76" i="2"/>
  <c r="D124" i="2" s="1"/>
  <c r="C76" i="2"/>
  <c r="C69" i="2"/>
  <c r="D62" i="2"/>
  <c r="D68" i="2" s="1"/>
  <c r="C62" i="2"/>
  <c r="D54" i="2"/>
  <c r="D67" i="2" s="1"/>
  <c r="C54" i="2"/>
  <c r="D42" i="2"/>
  <c r="D66" i="2" s="1"/>
  <c r="C42" i="2"/>
  <c r="D35" i="2"/>
  <c r="D122" i="2" s="1"/>
  <c r="D133" i="1"/>
  <c r="D124" i="1"/>
  <c r="D106" i="1"/>
  <c r="D126" i="1" s="1"/>
  <c r="C106" i="1"/>
  <c r="C98" i="1"/>
  <c r="D97" i="1"/>
  <c r="D87" i="1"/>
  <c r="D96" i="1" s="1"/>
  <c r="C87" i="1"/>
  <c r="D76" i="1"/>
  <c r="C76" i="1"/>
  <c r="C69" i="1"/>
  <c r="D62" i="1"/>
  <c r="D68" i="1" s="1"/>
  <c r="C62" i="1"/>
  <c r="C54" i="1"/>
  <c r="D42" i="1"/>
  <c r="D66" i="1" s="1"/>
  <c r="C42" i="1"/>
  <c r="D35" i="1"/>
  <c r="D69" i="3" l="1"/>
  <c r="D123" i="3" s="1"/>
  <c r="D69" i="2"/>
  <c r="D123" i="2" s="1"/>
  <c r="D122" i="1"/>
  <c r="D46" i="1"/>
  <c r="D54" i="1" s="1"/>
  <c r="D67" i="1" s="1"/>
  <c r="D69" i="1" s="1"/>
  <c r="D123" i="1" s="1"/>
  <c r="D98" i="1"/>
  <c r="D125" i="1" s="1"/>
  <c r="D69" i="6"/>
  <c r="D123" i="6" s="1"/>
  <c r="D127" i="3"/>
  <c r="D68" i="7"/>
  <c r="D122" i="7" s="1"/>
  <c r="D126" i="7" s="1"/>
  <c r="D127" i="6"/>
  <c r="D69" i="5"/>
  <c r="D123" i="5" s="1"/>
  <c r="D127" i="2"/>
  <c r="D69" i="4"/>
  <c r="D123" i="4" s="1"/>
  <c r="D127" i="4" s="1"/>
  <c r="D98" i="4"/>
  <c r="D125" i="4" s="1"/>
  <c r="D98" i="5"/>
  <c r="D125" i="5" s="1"/>
  <c r="D113" i="7" l="1"/>
  <c r="D112" i="7"/>
  <c r="D115" i="7"/>
  <c r="D114" i="7"/>
  <c r="D114" i="6"/>
  <c r="D113" i="6"/>
  <c r="D116" i="6"/>
  <c r="D115" i="6"/>
  <c r="D113" i="3"/>
  <c r="D116" i="3"/>
  <c r="D114" i="3"/>
  <c r="D115" i="3"/>
  <c r="D127" i="1"/>
  <c r="D127" i="5"/>
  <c r="D113" i="1"/>
  <c r="D117" i="7" l="1"/>
  <c r="D127" i="7" s="1"/>
  <c r="D128" i="7" s="1"/>
  <c r="D131" i="7" s="1"/>
  <c r="D133" i="7" s="1"/>
  <c r="D112" i="6"/>
  <c r="D118" i="6" s="1"/>
  <c r="D128" i="6" s="1"/>
  <c r="D129" i="6" s="1"/>
  <c r="D132" i="6" s="1"/>
  <c r="D134" i="6" s="1"/>
  <c r="D114" i="5"/>
  <c r="D113" i="5"/>
  <c r="D116" i="5"/>
  <c r="D115" i="5"/>
  <c r="D112" i="3"/>
  <c r="D116" i="1"/>
  <c r="D114" i="1"/>
  <c r="D115" i="1"/>
  <c r="D118" i="4"/>
  <c r="D128" i="4" s="1"/>
  <c r="D129" i="4" s="1"/>
  <c r="D132" i="4" s="1"/>
  <c r="D134" i="4" s="1"/>
  <c r="D112" i="5" l="1"/>
  <c r="D118" i="5" s="1"/>
  <c r="D128" i="5" s="1"/>
  <c r="D129" i="5" s="1"/>
  <c r="D132" i="5" s="1"/>
  <c r="D134" i="5" s="1"/>
  <c r="D112" i="1"/>
  <c r="D118" i="1" s="1"/>
  <c r="D128" i="1" s="1"/>
  <c r="D118" i="3"/>
  <c r="D118" i="2"/>
  <c r="D128" i="2" s="1"/>
  <c r="D129" i="2" s="1"/>
  <c r="D132" i="2" s="1"/>
  <c r="D134" i="2" s="1"/>
  <c r="D128" i="3" l="1"/>
  <c r="D129" i="3" s="1"/>
  <c r="D132" i="3" s="1"/>
  <c r="D134" i="3" s="1"/>
  <c r="D129" i="1"/>
  <c r="D132" i="1" s="1"/>
  <c r="D134" i="1" s="1"/>
</calcChain>
</file>

<file path=xl/sharedStrings.xml><?xml version="1.0" encoding="utf-8"?>
<sst xmlns="http://schemas.openxmlformats.org/spreadsheetml/2006/main" count="1544" uniqueCount="165">
  <si>
    <t>PLANILHA DE CUSTOS E FORMAÇÃO DE PREÇOS</t>
  </si>
  <si>
    <t>Dados referentes à licitação</t>
  </si>
  <si>
    <t>A</t>
  </si>
  <si>
    <t>Nº do Processo</t>
  </si>
  <si>
    <t>B</t>
  </si>
  <si>
    <t>Modalidade de Licitação Nº</t>
  </si>
  <si>
    <t>Especificação do Objeto</t>
  </si>
  <si>
    <t>Item</t>
  </si>
  <si>
    <t>Descrição</t>
  </si>
  <si>
    <r>
      <rPr>
        <sz val="12"/>
        <color rgb="FF000000"/>
        <rFont val="Times New Roman"/>
        <family val="1"/>
        <charset val="1"/>
      </rPr>
      <t xml:space="preserve">Contratação de empresa para </t>
    </r>
    <r>
      <rPr>
        <sz val="12"/>
        <rFont val="Times New Roman"/>
        <family val="1"/>
        <charset val="1"/>
      </rPr>
      <t>prestação de serviços médicos com especialização em ginecologia, pediatria, psiquiatria, dermatologia, traumatologia, cardiologia e urologia e serviços de odontologia, para atendimento nas Unidades Básicas de Saúde (UBS), no Centro de Atenção Psicossocial (CAPS) e no Pronto Atendimento Mais Vida do Município, conforme quantitativos abaixo, objetivando uma assistência de alta qualidade aos usuários do Sistema Único de Saúde (SUS) que procuram por estas unidades de saúde.</t>
    </r>
  </si>
  <si>
    <t>Discriminação dos Serviços (Dados Referentes à Contratação)</t>
  </si>
  <si>
    <t>Data de apresentação da proposta (Dia/Mês/Ano)</t>
  </si>
  <si>
    <t xml:space="preserve">Local de Execução </t>
  </si>
  <si>
    <t>C</t>
  </si>
  <si>
    <t>Acordo, Conv. ou Sentença Normativa em Dissídio Coletivo</t>
  </si>
  <si>
    <t>D</t>
  </si>
  <si>
    <t>Número de Meses de Execução Contratual</t>
  </si>
  <si>
    <t>E</t>
  </si>
  <si>
    <t>Quantidade de Horas/Mês</t>
  </si>
  <si>
    <t>Dados complementares para composição dos custos referente à Mão de Obra</t>
  </si>
  <si>
    <t>Tipo de Serviço (mesmo serviço com características distintas)</t>
  </si>
  <si>
    <t>Médico Ginecologista</t>
  </si>
  <si>
    <t>Categoria Profissional (vinculada à execução contratual)</t>
  </si>
  <si>
    <t>Classificação Brasileira de Ocupações (CBO)</t>
  </si>
  <si>
    <t>Salário Normativo da Categoria Profissional</t>
  </si>
  <si>
    <t>Data-Base da Categoria (DD/MM/AAAA)</t>
  </si>
  <si>
    <t>Jornada de Trabalho</t>
  </si>
  <si>
    <t>MÓDULO 1 - COMPOSIÇÃO DA REMUNERAÇÃO</t>
  </si>
  <si>
    <t>Ref</t>
  </si>
  <si>
    <t>Valor (R$)</t>
  </si>
  <si>
    <t>1.A</t>
  </si>
  <si>
    <t>Salário-Base</t>
  </si>
  <si>
    <t>Hora</t>
  </si>
  <si>
    <t>1.B</t>
  </si>
  <si>
    <t>Adicional de Periculosidade</t>
  </si>
  <si>
    <t>1.C</t>
  </si>
  <si>
    <t>Adicional de Insalubridade</t>
  </si>
  <si>
    <t>1.D</t>
  </si>
  <si>
    <t>Adicional Noturno</t>
  </si>
  <si>
    <t>1.E</t>
  </si>
  <si>
    <t>Adicional de Hora Noturna Reduzida</t>
  </si>
  <si>
    <t>1.F</t>
  </si>
  <si>
    <t>Adicional de Hora Extra no Feriado Trabalhado</t>
  </si>
  <si>
    <t>1.G</t>
  </si>
  <si>
    <t>Outros (especificar)</t>
  </si>
  <si>
    <t>Total</t>
  </si>
  <si>
    <t>-</t>
  </si>
  <si>
    <t>MÓDULO 2 - ENCARGOS E BENEFÍCIOS ANUAIS, MENSAIS E DIÁRIOS</t>
  </si>
  <si>
    <t>Submódulo 2.1 - 13º (Décimo Terceiro) Salário e Adicional de Férias</t>
  </si>
  <si>
    <t>2.1</t>
  </si>
  <si>
    <t>%</t>
  </si>
  <si>
    <t>2.1.A</t>
  </si>
  <si>
    <t>13º Salário</t>
  </si>
  <si>
    <t>2.1.B</t>
  </si>
  <si>
    <t>Adicional de Férias</t>
  </si>
  <si>
    <t>Subtotal</t>
  </si>
  <si>
    <t>Submódulo 2.2 - Encargos previdenciários e FGTS</t>
  </si>
  <si>
    <t>2.2</t>
  </si>
  <si>
    <t>2.2.A</t>
  </si>
  <si>
    <t>INSS</t>
  </si>
  <si>
    <t>2.2.B</t>
  </si>
  <si>
    <t>Salário Educação</t>
  </si>
  <si>
    <t>2.2.C</t>
  </si>
  <si>
    <t>Riscos Ambientais do Trabalho</t>
  </si>
  <si>
    <t>2.2.D</t>
  </si>
  <si>
    <t>SESC</t>
  </si>
  <si>
    <t>2.2.E</t>
  </si>
  <si>
    <t>SENAC</t>
  </si>
  <si>
    <t>2.2.F</t>
  </si>
  <si>
    <t>SEBRAE</t>
  </si>
  <si>
    <t>2.2.G</t>
  </si>
  <si>
    <t>INCRA</t>
  </si>
  <si>
    <t>2.2.H</t>
  </si>
  <si>
    <t>FGTS</t>
  </si>
  <si>
    <t>Submódulo 2.3 - Benefícios Mensais e Diários</t>
  </si>
  <si>
    <t>2.3</t>
  </si>
  <si>
    <t>Ref.</t>
  </si>
  <si>
    <t>2.3.A</t>
  </si>
  <si>
    <t>Transporte</t>
  </si>
  <si>
    <t>2.3.B</t>
  </si>
  <si>
    <t>Auxílio Alimentação</t>
  </si>
  <si>
    <t>2.3.C</t>
  </si>
  <si>
    <t>Assistência Médica e Familiar</t>
  </si>
  <si>
    <t>2.3.D</t>
  </si>
  <si>
    <t>QUADRO-RESUMO - MÓDULO 2 - ENCARGOS E BENEFÍCIOS ANUAIS, MENSAIS E DIÁRIOS</t>
  </si>
  <si>
    <t>MÓDULO 3 - PROVISÃO PARA RESCISÃO</t>
  </si>
  <si>
    <t>3.A</t>
  </si>
  <si>
    <t>Aviso Prévio Indenizado</t>
  </si>
  <si>
    <t>3.B</t>
  </si>
  <si>
    <t>Aviso Prévio Trabalhado</t>
  </si>
  <si>
    <t>3.C</t>
  </si>
  <si>
    <t>Multa do FGTS do Aviso Prévio Trabalhado</t>
  </si>
  <si>
    <t>MÓDULO 4 - CUSTO DE REPOSIÇÃO DO PROFISSIONAL AUSENTE</t>
  </si>
  <si>
    <t>Submódulo 4.1 - Substituto nas Ausências Legais</t>
  </si>
  <si>
    <t>4.1</t>
  </si>
  <si>
    <t>4.1.A</t>
  </si>
  <si>
    <t>Substituto na Cobertura de Férias</t>
  </si>
  <si>
    <t>4.1.B</t>
  </si>
  <si>
    <t>Substituto na Cobertura de Ausências Legais</t>
  </si>
  <si>
    <t>4.1.C</t>
  </si>
  <si>
    <t>Substituto na Cobertura de Licença Paternidade</t>
  </si>
  <si>
    <t>4.1.D</t>
  </si>
  <si>
    <t>Substituto na Cobertura de Ausência por Acidente de Trabalho</t>
  </si>
  <si>
    <t>4.1.E</t>
  </si>
  <si>
    <t>Substituto na Cobertura de Afastamento Maternidade</t>
  </si>
  <si>
    <t>4.1.F</t>
  </si>
  <si>
    <t>Substituto na Cobertura de Outras Ausências (especificar)</t>
  </si>
  <si>
    <t>Submódulo 4.2 - Substituto na Intrajornada</t>
  </si>
  <si>
    <t>4.2</t>
  </si>
  <si>
    <t>4.2.A</t>
  </si>
  <si>
    <t>Substituto na cobertura de intervalo para repouso ou alimentação</t>
  </si>
  <si>
    <t>QUADRO-RESUMO - MÓDULO 4 - CUSTO DE REPOSIÇÃO DO PROFISSIONAL AUSENTE</t>
  </si>
  <si>
    <t>MÓDULO 5 - INSUMOS DIVERSOS</t>
  </si>
  <si>
    <t>5.A</t>
  </si>
  <si>
    <t>Uniformes</t>
  </si>
  <si>
    <t>5.B</t>
  </si>
  <si>
    <t>Materiais</t>
  </si>
  <si>
    <t>5.C</t>
  </si>
  <si>
    <t>Equipamentos</t>
  </si>
  <si>
    <t>5.D</t>
  </si>
  <si>
    <t>MÓDULO 6 - CUSTOS INDIRETOS, TRIBUTOS E LUCRO</t>
  </si>
  <si>
    <t>6.A</t>
  </si>
  <si>
    <t>Custos Indiretos (CI)</t>
  </si>
  <si>
    <t>6.B</t>
  </si>
  <si>
    <t>Lucro antes do Imposto de Renda (L)</t>
  </si>
  <si>
    <t>6.C</t>
  </si>
  <si>
    <t>Tributos (T)</t>
  </si>
  <si>
    <t>6.C.1</t>
  </si>
  <si>
    <t>PIS</t>
  </si>
  <si>
    <t>6.C.2</t>
  </si>
  <si>
    <t>COFINS</t>
  </si>
  <si>
    <t>6.C.3</t>
  </si>
  <si>
    <t>ISS</t>
  </si>
  <si>
    <t>6.C.4</t>
  </si>
  <si>
    <t>IR</t>
  </si>
  <si>
    <t>6.C.5</t>
  </si>
  <si>
    <t>CSLL</t>
  </si>
  <si>
    <t>QUADRO RESUMO DO CUSTO POR EMPREGADO</t>
  </si>
  <si>
    <t>Módulo</t>
  </si>
  <si>
    <t>Mão de Obra Vinculada à Execução Contratual</t>
  </si>
  <si>
    <t>Composição da Remuneração</t>
  </si>
  <si>
    <t>Encargos e Benefícios Anuais, Mensais e Diários</t>
  </si>
  <si>
    <t>Provisão para Rescisão</t>
  </si>
  <si>
    <t>Custo de Reposição do Profissional Ausente</t>
  </si>
  <si>
    <t>Insumos Diversos</t>
  </si>
  <si>
    <t>Subtotal (A + B + C+ D + E)</t>
  </si>
  <si>
    <t>Custos Indiretos, Tributos e Lucro</t>
  </si>
  <si>
    <t>Valor Total por Empregado</t>
  </si>
  <si>
    <t>QUADRO RESUMO DO VALOR MENSAL DOS SERVIÇOS</t>
  </si>
  <si>
    <t>Valor Unitário por Hora do Serviço (R$)</t>
  </si>
  <si>
    <t>Valor Total dos Serviços</t>
  </si>
  <si>
    <t>Médico Pediatra</t>
  </si>
  <si>
    <t>Médico Psiquiatra</t>
  </si>
  <si>
    <t>Médico Dermatologista</t>
  </si>
  <si>
    <t>Médico Traumatologista</t>
  </si>
  <si>
    <t>Médico Cardiologista</t>
  </si>
  <si>
    <t>Médico Urologista</t>
  </si>
  <si>
    <r>
      <t xml:space="preserve">Contratação de empresa para </t>
    </r>
    <r>
      <rPr>
        <sz val="12"/>
        <rFont val="Times New Roman"/>
        <family val="1"/>
        <charset val="1"/>
      </rPr>
      <t>prestação de serviços médicos com especialização em ginecologia, pediatria, psiquiatria, dermatologia, traumatologia, cardiologia e urologia e serviços de odontologia, para atendimento nas Unidades Básicas de Saúde (UBS), no Centro de Atenção Psicossocial (CAPS) e no Pronto Atendimento Mais Vida do Município, conforme quantitativos abaixo, objetivando uma assistência de alta qualidade aos usuários do Sistema Único de Saúde (SUS) que procuram por estas unidades de saúde.</t>
    </r>
  </si>
  <si>
    <t>Unidades Básicas de Saúde (UBS), no Centro de Atenção Psicossocial (CAPS) e no Pronto Atendimento Mais Vida do Município de Ivoti.</t>
  </si>
  <si>
    <t>2251-24</t>
  </si>
  <si>
    <t>Médico</t>
  </si>
  <si>
    <t xml:space="preserve">PREGÃO ELETRÔNICO Nº 44/2025 </t>
  </si>
  <si>
    <t>EDITAL Nº 119</t>
  </si>
  <si>
    <t>Profissional Autonômo</t>
  </si>
  <si>
    <t>2251-35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</si>
</sst>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;@"/>
    <numFmt numFmtId="165" formatCode="_-&quot;R$ &quot;* #,##0.00_-;&quot;-R$ &quot;* #,##0.00_-;_-&quot;R$ &quot;* \-??_-;_-@_-"/>
  </numFmts>
  <fonts count="11" x14ac:knownFonts="1">
    <font>
      <sz val="10"/>
      <color rgb="FF000000"/>
      <name val="Times New Roman"/>
      <charset val="204"/>
    </font>
    <font>
      <b/>
      <sz val="12"/>
      <name val="Times New Roman"/>
      <family val="1"/>
      <charset val="1"/>
    </font>
    <font>
      <sz val="10"/>
      <name val="Times New Roman"/>
      <family val="1"/>
      <charset val="1"/>
    </font>
    <font>
      <sz val="12"/>
      <color rgb="FF000000"/>
      <name val="Times New Roman"/>
      <family val="2"/>
      <charset val="1"/>
    </font>
    <font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sz val="10"/>
      <color rgb="FF000000"/>
      <name val="Times New Roman"/>
      <family val="2"/>
      <charset val="1"/>
    </font>
    <font>
      <b/>
      <sz val="12"/>
      <color rgb="FF000000"/>
      <name val="Times New Roman"/>
      <family val="2"/>
      <charset val="1"/>
    </font>
    <font>
      <sz val="12"/>
      <name val="Times New Roman"/>
      <family val="2"/>
      <charset val="1"/>
    </font>
    <font>
      <sz val="10"/>
      <color rgb="FF000000"/>
      <name val="Times New Roman"/>
      <family val="1"/>
    </font>
    <font>
      <sz val="10"/>
      <color rgb="FF000000"/>
      <name val="Roboto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D9D9D9"/>
      </patternFill>
    </fill>
    <fill>
      <patternFill patternType="solid">
        <fgColor rgb="FFD9D9D9"/>
        <bgColor rgb="FFBFBFB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9" fillId="0" borderId="0" applyBorder="0" applyProtection="0"/>
  </cellStyleXfs>
  <cellXfs count="7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3" fillId="0" borderId="1" xfId="0" applyNumberFormat="1" applyFont="1" applyBorder="1" applyAlignment="1">
      <alignment horizontal="center" vertical="top" shrinkToFi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1" fontId="3" fillId="0" borderId="2" xfId="0" applyNumberFormat="1" applyFont="1" applyBorder="1" applyAlignment="1">
      <alignment horizontal="center" vertical="top" shrinkToFit="1"/>
    </xf>
    <xf numFmtId="0" fontId="5" fillId="0" borderId="2" xfId="0" applyFont="1" applyBorder="1" applyAlignment="1">
      <alignment horizontal="left" vertical="top" wrapText="1"/>
    </xf>
    <xf numFmtId="1" fontId="7" fillId="0" borderId="1" xfId="0" applyNumberFormat="1" applyFont="1" applyBorder="1" applyAlignment="1">
      <alignment horizontal="center" vertical="top" shrinkToFit="1"/>
    </xf>
    <xf numFmtId="0" fontId="1" fillId="0" borderId="1" xfId="0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shrinkToFit="1"/>
    </xf>
    <xf numFmtId="2" fontId="3" fillId="0" borderId="1" xfId="0" applyNumberFormat="1" applyFont="1" applyBorder="1" applyAlignment="1">
      <alignment horizontal="right" vertical="top" shrinkToFit="1"/>
    </xf>
    <xf numFmtId="0" fontId="0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right" vertical="top" shrinkToFit="1"/>
    </xf>
    <xf numFmtId="0" fontId="5" fillId="0" borderId="1" xfId="0" applyFont="1" applyBorder="1" applyAlignment="1">
      <alignment horizontal="right" vertical="top" wrapText="1" indent="1"/>
    </xf>
    <xf numFmtId="2" fontId="3" fillId="0" borderId="1" xfId="0" applyNumberFormat="1" applyFont="1" applyBorder="1" applyAlignment="1">
      <alignment horizontal="center" vertical="top" shrinkToFit="1"/>
    </xf>
    <xf numFmtId="0" fontId="5" fillId="0" borderId="1" xfId="0" applyFont="1" applyBorder="1" applyAlignment="1">
      <alignment horizontal="left" vertical="top" wrapText="1" indent="1"/>
    </xf>
    <xf numFmtId="2" fontId="7" fillId="0" borderId="1" xfId="0" applyNumberFormat="1" applyFont="1" applyBorder="1" applyAlignment="1">
      <alignment horizontal="center" vertical="top" shrinkToFit="1"/>
    </xf>
    <xf numFmtId="0" fontId="5" fillId="0" borderId="2" xfId="0" applyFont="1" applyBorder="1" applyAlignment="1">
      <alignment horizontal="left" vertical="top" wrapText="1" indent="9"/>
    </xf>
    <xf numFmtId="2" fontId="3" fillId="0" borderId="2" xfId="0" applyNumberFormat="1" applyFont="1" applyBorder="1" applyAlignment="1">
      <alignment horizontal="center" vertical="top" shrinkToFit="1"/>
    </xf>
    <xf numFmtId="0" fontId="5" fillId="0" borderId="1" xfId="0" applyFont="1" applyBorder="1" applyAlignment="1">
      <alignment horizontal="left" vertical="top" wrapText="1" indent="9"/>
    </xf>
    <xf numFmtId="2" fontId="5" fillId="0" borderId="1" xfId="0" applyNumberFormat="1" applyFont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left" vertical="top" wrapText="1" indent="12"/>
    </xf>
    <xf numFmtId="0" fontId="0" fillId="0" borderId="2" xfId="0" applyBorder="1" applyAlignment="1">
      <alignment horizontal="left" wrapText="1"/>
    </xf>
    <xf numFmtId="0" fontId="1" fillId="0" borderId="2" xfId="0" applyFont="1" applyBorder="1" applyAlignment="1">
      <alignment horizontal="right" vertical="top" wrapText="1"/>
    </xf>
    <xf numFmtId="2" fontId="7" fillId="0" borderId="2" xfId="0" applyNumberFormat="1" applyFont="1" applyBorder="1" applyAlignment="1">
      <alignment horizontal="center" vertical="top" shrinkToFit="1"/>
    </xf>
    <xf numFmtId="2" fontId="7" fillId="0" borderId="2" xfId="0" applyNumberFormat="1" applyFont="1" applyBorder="1" applyAlignment="1">
      <alignment horizontal="right" vertical="top" shrinkToFit="1"/>
    </xf>
    <xf numFmtId="2" fontId="1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shrinkToFit="1"/>
    </xf>
    <xf numFmtId="10" fontId="3" fillId="0" borderId="1" xfId="1" applyNumberFormat="1" applyFont="1" applyBorder="1" applyAlignment="1" applyProtection="1">
      <alignment horizontal="center" vertical="top" shrinkToFit="1"/>
    </xf>
    <xf numFmtId="10" fontId="7" fillId="0" borderId="1" xfId="0" applyNumberFormat="1" applyFont="1" applyBorder="1" applyAlignment="1">
      <alignment horizontal="center" vertical="top" shrinkToFit="1"/>
    </xf>
    <xf numFmtId="4" fontId="0" fillId="0" borderId="0" xfId="0" applyNumberFormat="1"/>
    <xf numFmtId="10" fontId="3" fillId="0" borderId="2" xfId="0" applyNumberFormat="1" applyFont="1" applyBorder="1" applyAlignment="1">
      <alignment horizontal="center" vertical="top" shrinkToFit="1"/>
    </xf>
    <xf numFmtId="2" fontId="8" fillId="0" borderId="1" xfId="0" applyNumberFormat="1" applyFont="1" applyBorder="1" applyAlignment="1">
      <alignment horizontal="right" vertical="top" shrinkToFit="1"/>
    </xf>
    <xf numFmtId="4" fontId="3" fillId="0" borderId="1" xfId="0" applyNumberFormat="1" applyFont="1" applyBorder="1" applyAlignment="1">
      <alignment horizontal="right" vertical="top" shrinkToFit="1"/>
    </xf>
    <xf numFmtId="165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justify" vertical="justify" wrapText="1"/>
    </xf>
    <xf numFmtId="0" fontId="5" fillId="0" borderId="1" xfId="0" applyFont="1" applyBorder="1" applyAlignment="1">
      <alignment horizontal="justify" vertical="center" wrapText="1"/>
    </xf>
    <xf numFmtId="2" fontId="3" fillId="0" borderId="1" xfId="0" applyNumberFormat="1" applyFont="1" applyBorder="1" applyAlignment="1">
      <alignment horizontal="center" vertical="center" shrinkToFit="1"/>
    </xf>
    <xf numFmtId="2" fontId="7" fillId="0" borderId="1" xfId="0" applyNumberFormat="1" applyFont="1" applyBorder="1" applyAlignment="1">
      <alignment horizontal="center" vertical="center" shrinkToFit="1"/>
    </xf>
    <xf numFmtId="0" fontId="1" fillId="3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justify" vertical="justify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justify" wrapText="1"/>
    </xf>
    <xf numFmtId="164" fontId="3" fillId="0" borderId="1" xfId="0" applyNumberFormat="1" applyFont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shrinkToFit="1"/>
    </xf>
    <xf numFmtId="1" fontId="10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9" fontId="9" fillId="0" borderId="1" xfId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F134"/>
  <sheetViews>
    <sheetView topLeftCell="A7" zoomScale="85" zoomScaleNormal="85" workbookViewId="0">
      <selection activeCell="J125" sqref="J125"/>
    </sheetView>
  </sheetViews>
  <sheetFormatPr defaultColWidth="8.6640625" defaultRowHeight="12.75" x14ac:dyDescent="0.2"/>
  <cols>
    <col min="1" max="1" width="11.1640625" customWidth="1"/>
    <col min="2" max="2" width="36.6640625" customWidth="1"/>
    <col min="3" max="3" width="13.5" customWidth="1"/>
    <col min="4" max="4" width="32" customWidth="1"/>
    <col min="6" max="6" width="11.6640625" customWidth="1"/>
    <col min="968" max="1020" width="12.83203125" customWidth="1"/>
  </cols>
  <sheetData>
    <row r="1" spans="1:4" ht="30.6" customHeight="1" x14ac:dyDescent="0.2">
      <c r="A1" s="63" t="s">
        <v>0</v>
      </c>
      <c r="B1" s="63"/>
      <c r="C1" s="63"/>
      <c r="D1" s="63"/>
    </row>
    <row r="2" spans="1:4" ht="22.35" customHeight="1" x14ac:dyDescent="0.2">
      <c r="A2" s="50" t="s">
        <v>1</v>
      </c>
      <c r="B2" s="50"/>
      <c r="C2" s="50"/>
      <c r="D2" s="50"/>
    </row>
    <row r="3" spans="1:4" ht="22.35" customHeight="1" x14ac:dyDescent="0.2">
      <c r="A3" s="2" t="s">
        <v>2</v>
      </c>
      <c r="B3" s="3" t="s">
        <v>3</v>
      </c>
      <c r="C3" s="66" t="s">
        <v>162</v>
      </c>
      <c r="D3" s="66"/>
    </row>
    <row r="4" spans="1:4" ht="22.35" customHeight="1" x14ac:dyDescent="0.2">
      <c r="A4" s="2" t="s">
        <v>4</v>
      </c>
      <c r="B4" s="3" t="s">
        <v>5</v>
      </c>
      <c r="C4" s="66" t="s">
        <v>161</v>
      </c>
      <c r="D4" s="66"/>
    </row>
    <row r="5" spans="1:4" ht="22.35" customHeight="1" x14ac:dyDescent="0.2">
      <c r="A5" s="51"/>
      <c r="B5" s="51"/>
      <c r="C5" s="51"/>
      <c r="D5" s="51"/>
    </row>
    <row r="6" spans="1:4" ht="22.35" customHeight="1" x14ac:dyDescent="0.2">
      <c r="A6" s="50" t="s">
        <v>6</v>
      </c>
      <c r="B6" s="50"/>
      <c r="C6" s="50"/>
      <c r="D6" s="50"/>
    </row>
    <row r="7" spans="1:4" ht="22.35" customHeight="1" x14ac:dyDescent="0.2">
      <c r="A7" s="2" t="s">
        <v>7</v>
      </c>
      <c r="B7" s="3" t="s">
        <v>8</v>
      </c>
      <c r="C7" s="4"/>
      <c r="D7" s="4"/>
    </row>
    <row r="8" spans="1:4" ht="80.849999999999994" customHeight="1" x14ac:dyDescent="0.2">
      <c r="A8" s="45">
        <v>1</v>
      </c>
      <c r="B8" s="61" t="s">
        <v>157</v>
      </c>
      <c r="C8" s="61"/>
      <c r="D8" s="61"/>
    </row>
    <row r="9" spans="1:4" ht="22.35" customHeight="1" x14ac:dyDescent="0.2">
      <c r="A9" s="51"/>
      <c r="B9" s="51"/>
      <c r="C9" s="51"/>
      <c r="D9" s="51"/>
    </row>
    <row r="10" spans="1:4" ht="22.35" customHeight="1" x14ac:dyDescent="0.2">
      <c r="A10" s="50" t="s">
        <v>10</v>
      </c>
      <c r="B10" s="50"/>
      <c r="C10" s="50"/>
      <c r="D10" s="50"/>
    </row>
    <row r="11" spans="1:4" ht="28.5" customHeight="1" x14ac:dyDescent="0.2">
      <c r="A11" s="1" t="s">
        <v>2</v>
      </c>
      <c r="B11" s="47" t="s">
        <v>11</v>
      </c>
      <c r="C11" s="62">
        <v>45814</v>
      </c>
      <c r="D11" s="62"/>
    </row>
    <row r="12" spans="1:4" ht="68.25" customHeight="1" x14ac:dyDescent="0.2">
      <c r="A12" s="1" t="s">
        <v>4</v>
      </c>
      <c r="B12" s="47" t="s">
        <v>12</v>
      </c>
      <c r="C12" s="57" t="s">
        <v>158</v>
      </c>
      <c r="D12" s="57"/>
    </row>
    <row r="13" spans="1:4" ht="31.5" x14ac:dyDescent="0.2">
      <c r="A13" s="1" t="s">
        <v>13</v>
      </c>
      <c r="B13" s="47" t="s">
        <v>14</v>
      </c>
      <c r="C13" s="68" t="s">
        <v>163</v>
      </c>
      <c r="D13" s="58"/>
    </row>
    <row r="14" spans="1:4" ht="22.35" customHeight="1" x14ac:dyDescent="0.2">
      <c r="A14" s="1" t="s">
        <v>15</v>
      </c>
      <c r="B14" s="47" t="s">
        <v>16</v>
      </c>
      <c r="C14" s="59">
        <v>60</v>
      </c>
      <c r="D14" s="59"/>
    </row>
    <row r="15" spans="1:4" ht="22.35" customHeight="1" x14ac:dyDescent="0.2">
      <c r="A15" s="1" t="s">
        <v>17</v>
      </c>
      <c r="B15" s="46" t="s">
        <v>18</v>
      </c>
      <c r="C15" s="60">
        <v>87.5</v>
      </c>
      <c r="D15" s="60"/>
    </row>
    <row r="16" spans="1:4" ht="22.7" customHeight="1" x14ac:dyDescent="0.2">
      <c r="A16" s="51"/>
      <c r="B16" s="51"/>
      <c r="C16" s="51"/>
      <c r="D16" s="51"/>
    </row>
    <row r="17" spans="1:4" ht="21.95" customHeight="1" x14ac:dyDescent="0.2">
      <c r="A17" s="50" t="s">
        <v>19</v>
      </c>
      <c r="B17" s="50"/>
      <c r="C17" s="50"/>
      <c r="D17" s="50"/>
    </row>
    <row r="18" spans="1:4" ht="31.5" x14ac:dyDescent="0.2">
      <c r="A18" s="5">
        <v>1</v>
      </c>
      <c r="B18" s="7" t="s">
        <v>20</v>
      </c>
      <c r="C18" s="55" t="s">
        <v>21</v>
      </c>
      <c r="D18" s="55"/>
    </row>
    <row r="19" spans="1:4" ht="37.5" customHeight="1" x14ac:dyDescent="0.2">
      <c r="A19" s="5">
        <v>2</v>
      </c>
      <c r="B19" s="7" t="s">
        <v>22</v>
      </c>
      <c r="C19" s="55" t="s">
        <v>21</v>
      </c>
      <c r="D19" s="55"/>
    </row>
    <row r="20" spans="1:4" ht="28.5" customHeight="1" x14ac:dyDescent="0.2">
      <c r="A20" s="5">
        <v>3</v>
      </c>
      <c r="B20" s="7" t="s">
        <v>23</v>
      </c>
      <c r="C20" s="64">
        <v>225250</v>
      </c>
      <c r="D20" s="64"/>
    </row>
    <row r="21" spans="1:4" ht="27.75" customHeight="1" x14ac:dyDescent="0.2">
      <c r="A21" s="5">
        <v>4</v>
      </c>
      <c r="B21" s="7" t="s">
        <v>24</v>
      </c>
      <c r="C21" s="56"/>
      <c r="D21" s="56"/>
    </row>
    <row r="22" spans="1:4" ht="22.5" customHeight="1" x14ac:dyDescent="0.2">
      <c r="A22" s="9">
        <v>5</v>
      </c>
      <c r="B22" s="10" t="s">
        <v>25</v>
      </c>
      <c r="C22" s="69">
        <v>45658</v>
      </c>
      <c r="D22" s="58"/>
    </row>
    <row r="23" spans="1:4" ht="22.35" customHeight="1" x14ac:dyDescent="0.2">
      <c r="A23" s="5">
        <v>6</v>
      </c>
      <c r="B23" s="7" t="s">
        <v>26</v>
      </c>
      <c r="C23" s="53"/>
      <c r="D23" s="53"/>
    </row>
    <row r="24" spans="1:4" ht="53.25" customHeight="1" x14ac:dyDescent="0.2">
      <c r="A24" s="54"/>
      <c r="B24" s="54"/>
      <c r="C24" s="54"/>
      <c r="D24" s="54"/>
    </row>
    <row r="25" spans="1:4" ht="22.35" customHeight="1" x14ac:dyDescent="0.2">
      <c r="A25" s="51"/>
      <c r="B25" s="51"/>
      <c r="C25" s="51"/>
      <c r="D25" s="51"/>
    </row>
    <row r="26" spans="1:4" ht="22.35" customHeight="1" x14ac:dyDescent="0.2">
      <c r="A26" s="50" t="s">
        <v>27</v>
      </c>
      <c r="B26" s="50"/>
      <c r="C26" s="50"/>
      <c r="D26" s="50"/>
    </row>
    <row r="27" spans="1:4" ht="21.75" customHeight="1" x14ac:dyDescent="0.2">
      <c r="A27" s="11">
        <v>1</v>
      </c>
      <c r="B27" s="3" t="s">
        <v>8</v>
      </c>
      <c r="C27" s="2" t="s">
        <v>28</v>
      </c>
      <c r="D27" s="12" t="s">
        <v>29</v>
      </c>
    </row>
    <row r="28" spans="1:4" ht="22.35" customHeight="1" x14ac:dyDescent="0.2">
      <c r="A28" s="7" t="s">
        <v>30</v>
      </c>
      <c r="B28" s="7" t="s">
        <v>31</v>
      </c>
      <c r="C28" s="6" t="s">
        <v>32</v>
      </c>
      <c r="D28" s="13">
        <v>90</v>
      </c>
    </row>
    <row r="29" spans="1:4" ht="22.35" customHeight="1" x14ac:dyDescent="0.2">
      <c r="A29" s="7" t="s">
        <v>33</v>
      </c>
      <c r="B29" s="7" t="s">
        <v>34</v>
      </c>
      <c r="C29" s="4"/>
      <c r="D29" s="14">
        <v>0</v>
      </c>
    </row>
    <row r="30" spans="1:4" ht="22.35" customHeight="1" x14ac:dyDescent="0.2">
      <c r="A30" s="7" t="s">
        <v>35</v>
      </c>
      <c r="B30" s="7" t="s">
        <v>36</v>
      </c>
      <c r="C30" s="4"/>
      <c r="D30" s="14">
        <v>0</v>
      </c>
    </row>
    <row r="31" spans="1:4" ht="22.35" customHeight="1" x14ac:dyDescent="0.2">
      <c r="A31" s="7" t="s">
        <v>37</v>
      </c>
      <c r="B31" s="7" t="s">
        <v>38</v>
      </c>
      <c r="C31" s="4"/>
      <c r="D31" s="14">
        <v>0</v>
      </c>
    </row>
    <row r="32" spans="1:4" ht="22.35" customHeight="1" x14ac:dyDescent="0.2">
      <c r="A32" s="7" t="s">
        <v>39</v>
      </c>
      <c r="B32" s="7" t="s">
        <v>40</v>
      </c>
      <c r="C32" s="4"/>
      <c r="D32" s="14">
        <v>0</v>
      </c>
    </row>
    <row r="33" spans="1:4" ht="27.95" customHeight="1" x14ac:dyDescent="0.2">
      <c r="A33" s="7" t="s">
        <v>41</v>
      </c>
      <c r="B33" s="7" t="s">
        <v>42</v>
      </c>
      <c r="C33" s="8"/>
      <c r="D33" s="14">
        <v>0</v>
      </c>
    </row>
    <row r="34" spans="1:4" ht="22.35" customHeight="1" x14ac:dyDescent="0.2">
      <c r="A34" s="7" t="s">
        <v>43</v>
      </c>
      <c r="B34" s="7" t="s">
        <v>44</v>
      </c>
      <c r="C34" s="4"/>
      <c r="D34" s="14">
        <v>0</v>
      </c>
    </row>
    <row r="35" spans="1:4" ht="22.35" customHeight="1" x14ac:dyDescent="0.2">
      <c r="A35" s="4"/>
      <c r="B35" s="12" t="s">
        <v>45</v>
      </c>
      <c r="C35" s="15" t="s">
        <v>46</v>
      </c>
      <c r="D35" s="16">
        <f>SUM(D28:D34)</f>
        <v>90</v>
      </c>
    </row>
    <row r="36" spans="1:4" ht="22.5" customHeight="1" x14ac:dyDescent="0.2">
      <c r="A36" s="51"/>
      <c r="B36" s="51"/>
      <c r="C36" s="51"/>
      <c r="D36" s="51"/>
    </row>
    <row r="37" spans="1:4" ht="21.95" customHeight="1" x14ac:dyDescent="0.2">
      <c r="A37" s="50" t="s">
        <v>47</v>
      </c>
      <c r="B37" s="50"/>
      <c r="C37" s="50"/>
      <c r="D37" s="50"/>
    </row>
    <row r="38" spans="1:4" ht="22.35" customHeight="1" x14ac:dyDescent="0.2">
      <c r="A38" s="52" t="s">
        <v>48</v>
      </c>
      <c r="B38" s="52"/>
      <c r="C38" s="52"/>
      <c r="D38" s="52"/>
    </row>
    <row r="39" spans="1:4" ht="21.95" customHeight="1" x14ac:dyDescent="0.2">
      <c r="A39" s="2" t="s">
        <v>49</v>
      </c>
      <c r="B39" s="3" t="s">
        <v>8</v>
      </c>
      <c r="C39" s="2" t="s">
        <v>50</v>
      </c>
      <c r="D39" s="12" t="s">
        <v>29</v>
      </c>
    </row>
    <row r="40" spans="1:4" ht="22.35" customHeight="1" x14ac:dyDescent="0.2">
      <c r="A40" s="17" t="s">
        <v>51</v>
      </c>
      <c r="B40" s="7" t="s">
        <v>52</v>
      </c>
      <c r="C40" s="18">
        <v>0</v>
      </c>
      <c r="D40" s="48">
        <v>0</v>
      </c>
    </row>
    <row r="41" spans="1:4" ht="21.95" customHeight="1" x14ac:dyDescent="0.2">
      <c r="A41" s="19" t="s">
        <v>53</v>
      </c>
      <c r="B41" s="7" t="s">
        <v>54</v>
      </c>
      <c r="C41" s="18">
        <v>0</v>
      </c>
      <c r="D41" s="48">
        <v>0</v>
      </c>
    </row>
    <row r="42" spans="1:4" ht="22.35" customHeight="1" x14ac:dyDescent="0.2">
      <c r="A42" s="4"/>
      <c r="B42" s="12" t="s">
        <v>55</v>
      </c>
      <c r="C42" s="20">
        <f>SUM(C40:C41)</f>
        <v>0</v>
      </c>
      <c r="D42" s="49">
        <f>SUM(D40:D41)</f>
        <v>0</v>
      </c>
    </row>
    <row r="43" spans="1:4" ht="22.35" customHeight="1" x14ac:dyDescent="0.2">
      <c r="A43" s="51"/>
      <c r="B43" s="51"/>
      <c r="C43" s="51"/>
      <c r="D43" s="51"/>
    </row>
    <row r="44" spans="1:4" ht="22.35" customHeight="1" x14ac:dyDescent="0.2">
      <c r="A44" s="52" t="s">
        <v>56</v>
      </c>
      <c r="B44" s="52"/>
      <c r="C44" s="52"/>
      <c r="D44" s="52"/>
    </row>
    <row r="45" spans="1:4" ht="21.75" customHeight="1" x14ac:dyDescent="0.2">
      <c r="A45" s="2" t="s">
        <v>57</v>
      </c>
      <c r="B45" s="3" t="s">
        <v>8</v>
      </c>
      <c r="C45" s="2" t="s">
        <v>50</v>
      </c>
      <c r="D45" s="12" t="s">
        <v>29</v>
      </c>
    </row>
    <row r="46" spans="1:4" ht="22.35" customHeight="1" x14ac:dyDescent="0.2">
      <c r="A46" s="17" t="s">
        <v>58</v>
      </c>
      <c r="B46" s="7" t="s">
        <v>59</v>
      </c>
      <c r="C46" s="67">
        <v>0.2</v>
      </c>
      <c r="D46" s="18">
        <f>C46*D35</f>
        <v>18</v>
      </c>
    </row>
    <row r="47" spans="1:4" ht="21.75" customHeight="1" x14ac:dyDescent="0.2">
      <c r="A47" s="19" t="s">
        <v>60</v>
      </c>
      <c r="B47" s="7" t="s">
        <v>61</v>
      </c>
      <c r="C47" s="18">
        <v>0</v>
      </c>
      <c r="D47" s="18">
        <v>0</v>
      </c>
    </row>
    <row r="48" spans="1:4" ht="22.35" customHeight="1" x14ac:dyDescent="0.2">
      <c r="A48" s="19" t="s">
        <v>62</v>
      </c>
      <c r="B48" s="7" t="s">
        <v>63</v>
      </c>
      <c r="C48" s="18">
        <v>0</v>
      </c>
      <c r="D48" s="18">
        <v>0</v>
      </c>
    </row>
    <row r="49" spans="1:4" ht="21.6" customHeight="1" x14ac:dyDescent="0.2">
      <c r="A49" s="21" t="s">
        <v>64</v>
      </c>
      <c r="B49" s="10" t="s">
        <v>65</v>
      </c>
      <c r="C49" s="22">
        <v>0</v>
      </c>
      <c r="D49" s="22">
        <v>0</v>
      </c>
    </row>
    <row r="50" spans="1:4" ht="22.35" customHeight="1" x14ac:dyDescent="0.2">
      <c r="A50" s="19" t="s">
        <v>66</v>
      </c>
      <c r="B50" s="7" t="s">
        <v>67</v>
      </c>
      <c r="C50" s="18">
        <v>0</v>
      </c>
      <c r="D50" s="18">
        <v>0</v>
      </c>
    </row>
    <row r="51" spans="1:4" ht="21.75" customHeight="1" x14ac:dyDescent="0.2">
      <c r="A51" s="19" t="s">
        <v>68</v>
      </c>
      <c r="B51" s="7" t="s">
        <v>69</v>
      </c>
      <c r="C51" s="18">
        <v>0</v>
      </c>
      <c r="D51" s="18">
        <v>0</v>
      </c>
    </row>
    <row r="52" spans="1:4" ht="21.95" customHeight="1" x14ac:dyDescent="0.2">
      <c r="A52" s="23" t="s">
        <v>70</v>
      </c>
      <c r="B52" s="7" t="s">
        <v>71</v>
      </c>
      <c r="C52" s="18">
        <v>0</v>
      </c>
      <c r="D52" s="18">
        <v>0</v>
      </c>
    </row>
    <row r="53" spans="1:4" ht="22.35" customHeight="1" x14ac:dyDescent="0.2">
      <c r="A53" s="23" t="s">
        <v>72</v>
      </c>
      <c r="B53" s="7" t="s">
        <v>73</v>
      </c>
      <c r="C53" s="18">
        <v>0</v>
      </c>
      <c r="D53" s="18">
        <v>0</v>
      </c>
    </row>
    <row r="54" spans="1:4" ht="22.35" customHeight="1" x14ac:dyDescent="0.2">
      <c r="A54" s="4"/>
      <c r="B54" s="12" t="s">
        <v>45</v>
      </c>
      <c r="C54" s="20">
        <f>SUM(C46:C53)</f>
        <v>0.2</v>
      </c>
      <c r="D54" s="16">
        <f>SUM(D46:D53)</f>
        <v>18</v>
      </c>
    </row>
    <row r="55" spans="1:4" ht="22.35" customHeight="1" x14ac:dyDescent="0.2">
      <c r="A55" s="51"/>
      <c r="B55" s="51"/>
      <c r="C55" s="51"/>
      <c r="D55" s="51"/>
    </row>
    <row r="56" spans="1:4" ht="21.75" customHeight="1" x14ac:dyDescent="0.2">
      <c r="A56" s="52" t="s">
        <v>74</v>
      </c>
      <c r="B56" s="52"/>
      <c r="C56" s="52"/>
      <c r="D56" s="52"/>
    </row>
    <row r="57" spans="1:4" ht="22.35" customHeight="1" x14ac:dyDescent="0.2">
      <c r="A57" s="2" t="s">
        <v>75</v>
      </c>
      <c r="B57" s="3" t="s">
        <v>8</v>
      </c>
      <c r="C57" s="2" t="s">
        <v>76</v>
      </c>
      <c r="D57" s="12" t="s">
        <v>29</v>
      </c>
    </row>
    <row r="58" spans="1:4" ht="21.75" customHeight="1" x14ac:dyDescent="0.2">
      <c r="A58" s="23" t="s">
        <v>77</v>
      </c>
      <c r="B58" s="7" t="s">
        <v>78</v>
      </c>
      <c r="C58" s="18">
        <v>0</v>
      </c>
      <c r="D58" s="18">
        <v>0</v>
      </c>
    </row>
    <row r="59" spans="1:4" ht="22.35" customHeight="1" x14ac:dyDescent="0.2">
      <c r="A59" s="19" t="s">
        <v>79</v>
      </c>
      <c r="B59" s="7" t="s">
        <v>80</v>
      </c>
      <c r="C59" s="18">
        <v>0</v>
      </c>
      <c r="D59" s="18">
        <v>0</v>
      </c>
    </row>
    <row r="60" spans="1:4" ht="21.75" customHeight="1" x14ac:dyDescent="0.2">
      <c r="A60" s="19" t="s">
        <v>81</v>
      </c>
      <c r="B60" s="7" t="s">
        <v>82</v>
      </c>
      <c r="C60" s="18">
        <v>0</v>
      </c>
      <c r="D60" s="18">
        <v>0</v>
      </c>
    </row>
    <row r="61" spans="1:4" ht="22.35" customHeight="1" x14ac:dyDescent="0.2">
      <c r="A61" s="23" t="s">
        <v>83</v>
      </c>
      <c r="B61" s="7" t="s">
        <v>44</v>
      </c>
      <c r="C61" s="18">
        <v>0</v>
      </c>
      <c r="D61" s="18">
        <v>0</v>
      </c>
    </row>
    <row r="62" spans="1:4" ht="22.35" customHeight="1" x14ac:dyDescent="0.2">
      <c r="A62" s="4"/>
      <c r="B62" s="12" t="s">
        <v>45</v>
      </c>
      <c r="C62" s="24">
        <f>SUM(C58:C61)</f>
        <v>0</v>
      </c>
      <c r="D62" s="16">
        <f>SUM(D58:D61)</f>
        <v>0</v>
      </c>
    </row>
    <row r="63" spans="1:4" ht="22.35" customHeight="1" x14ac:dyDescent="0.2">
      <c r="A63" s="51"/>
      <c r="B63" s="51"/>
      <c r="C63" s="51"/>
      <c r="D63" s="51"/>
    </row>
    <row r="64" spans="1:4" ht="38.1" customHeight="1" x14ac:dyDescent="0.2">
      <c r="A64" s="50" t="s">
        <v>84</v>
      </c>
      <c r="B64" s="50"/>
      <c r="C64" s="50"/>
      <c r="D64" s="50"/>
    </row>
    <row r="65" spans="1:1020" s="29" customFormat="1" ht="23.65" customHeight="1" x14ac:dyDescent="0.2">
      <c r="A65" s="25">
        <v>2</v>
      </c>
      <c r="B65" s="26" t="s">
        <v>8</v>
      </c>
      <c r="C65" s="27" t="s">
        <v>50</v>
      </c>
      <c r="D65" s="28" t="s">
        <v>29</v>
      </c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</row>
    <row r="66" spans="1:1020" ht="38.1" customHeight="1" x14ac:dyDescent="0.2">
      <c r="A66" s="6" t="s">
        <v>49</v>
      </c>
      <c r="B66" s="7" t="s">
        <v>48</v>
      </c>
      <c r="C66" s="18">
        <v>0</v>
      </c>
      <c r="D66" s="18">
        <f>D42</f>
        <v>0</v>
      </c>
    </row>
    <row r="67" spans="1:1020" ht="28.35" customHeight="1" x14ac:dyDescent="0.2">
      <c r="A67" s="6" t="s">
        <v>57</v>
      </c>
      <c r="B67" s="7" t="s">
        <v>56</v>
      </c>
      <c r="C67" s="18">
        <v>0</v>
      </c>
      <c r="D67" s="18">
        <f>D54</f>
        <v>18</v>
      </c>
    </row>
    <row r="68" spans="1:1020" ht="27.95" customHeight="1" x14ac:dyDescent="0.2">
      <c r="A68" s="6" t="s">
        <v>75</v>
      </c>
      <c r="B68" s="7" t="s">
        <v>74</v>
      </c>
      <c r="C68" s="18">
        <v>0</v>
      </c>
      <c r="D68" s="18">
        <f>D62</f>
        <v>0</v>
      </c>
    </row>
    <row r="69" spans="1:1020" ht="22.35" customHeight="1" x14ac:dyDescent="0.2">
      <c r="A69" s="4"/>
      <c r="B69" s="12" t="s">
        <v>45</v>
      </c>
      <c r="C69" s="20">
        <f>SUM(C66:C68)</f>
        <v>0</v>
      </c>
      <c r="D69" s="16">
        <f>SUM(D66:D68)</f>
        <v>18</v>
      </c>
    </row>
    <row r="70" spans="1:1020" ht="22.35" customHeight="1" x14ac:dyDescent="0.2">
      <c r="A70" s="51"/>
      <c r="B70" s="51"/>
      <c r="C70" s="51"/>
      <c r="D70" s="51"/>
    </row>
    <row r="71" spans="1:1020" ht="22.35" customHeight="1" x14ac:dyDescent="0.2">
      <c r="A71" s="50" t="s">
        <v>85</v>
      </c>
      <c r="B71" s="50"/>
      <c r="C71" s="50"/>
      <c r="D71" s="50"/>
    </row>
    <row r="72" spans="1:1020" s="29" customFormat="1" ht="22.9" customHeight="1" x14ac:dyDescent="0.2">
      <c r="A72" s="25">
        <v>3</v>
      </c>
      <c r="B72" s="26" t="s">
        <v>8</v>
      </c>
      <c r="C72" s="27" t="s">
        <v>50</v>
      </c>
      <c r="D72" s="28" t="s">
        <v>29</v>
      </c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</row>
    <row r="73" spans="1:1020" ht="22.35" customHeight="1" x14ac:dyDescent="0.2">
      <c r="A73" s="30" t="s">
        <v>86</v>
      </c>
      <c r="B73" s="7" t="s">
        <v>87</v>
      </c>
      <c r="C73" s="18">
        <v>0</v>
      </c>
      <c r="D73" s="18">
        <v>0</v>
      </c>
    </row>
    <row r="74" spans="1:1020" ht="21.75" customHeight="1" x14ac:dyDescent="0.2">
      <c r="A74" s="23" t="s">
        <v>88</v>
      </c>
      <c r="B74" s="7" t="s">
        <v>89</v>
      </c>
      <c r="C74" s="18">
        <v>0</v>
      </c>
      <c r="D74" s="18">
        <v>0</v>
      </c>
    </row>
    <row r="75" spans="1:1020" ht="28.35" customHeight="1" x14ac:dyDescent="0.2">
      <c r="A75" s="23" t="s">
        <v>90</v>
      </c>
      <c r="B75" s="7" t="s">
        <v>91</v>
      </c>
      <c r="C75" s="18">
        <v>0</v>
      </c>
      <c r="D75" s="18">
        <v>0</v>
      </c>
    </row>
    <row r="76" spans="1:1020" ht="21.95" customHeight="1" x14ac:dyDescent="0.2">
      <c r="A76" s="31"/>
      <c r="B76" s="32" t="s">
        <v>45</v>
      </c>
      <c r="C76" s="33">
        <f>SUM(C73:C75)</f>
        <v>0</v>
      </c>
      <c r="D76" s="34">
        <f>SUM(D73:D75)</f>
        <v>0</v>
      </c>
    </row>
    <row r="77" spans="1:1020" ht="22.7" customHeight="1" x14ac:dyDescent="0.2">
      <c r="A77" s="51"/>
      <c r="B77" s="51"/>
      <c r="C77" s="51"/>
      <c r="D77" s="51"/>
    </row>
    <row r="78" spans="1:1020" ht="21.75" customHeight="1" x14ac:dyDescent="0.2">
      <c r="A78" s="50" t="s">
        <v>92</v>
      </c>
      <c r="B78" s="50"/>
      <c r="C78" s="50"/>
      <c r="D78" s="50"/>
    </row>
    <row r="79" spans="1:1020" ht="22.35" customHeight="1" x14ac:dyDescent="0.2">
      <c r="A79" s="52" t="s">
        <v>93</v>
      </c>
      <c r="B79" s="52"/>
      <c r="C79" s="52"/>
      <c r="D79" s="52"/>
    </row>
    <row r="80" spans="1:1020" ht="21.75" customHeight="1" x14ac:dyDescent="0.2">
      <c r="A80" s="2" t="s">
        <v>94</v>
      </c>
      <c r="B80" s="3" t="s">
        <v>8</v>
      </c>
      <c r="C80" s="2" t="s">
        <v>50</v>
      </c>
      <c r="D80" s="12" t="s">
        <v>29</v>
      </c>
    </row>
    <row r="81" spans="1:4" ht="22.35" customHeight="1" x14ac:dyDescent="0.2">
      <c r="A81" s="17" t="s">
        <v>95</v>
      </c>
      <c r="B81" s="7" t="s">
        <v>96</v>
      </c>
      <c r="C81" s="18">
        <v>0</v>
      </c>
      <c r="D81" s="18">
        <v>0</v>
      </c>
    </row>
    <row r="82" spans="1:4" ht="27.95" customHeight="1" x14ac:dyDescent="0.2">
      <c r="A82" s="19" t="s">
        <v>97</v>
      </c>
      <c r="B82" s="7" t="s">
        <v>98</v>
      </c>
      <c r="C82" s="18">
        <v>0</v>
      </c>
      <c r="D82" s="18">
        <v>0</v>
      </c>
    </row>
    <row r="83" spans="1:4" ht="27.95" customHeight="1" x14ac:dyDescent="0.2">
      <c r="A83" s="19" t="s">
        <v>99</v>
      </c>
      <c r="B83" s="7" t="s">
        <v>100</v>
      </c>
      <c r="C83" s="18">
        <v>0</v>
      </c>
      <c r="D83" s="18">
        <v>0</v>
      </c>
    </row>
    <row r="84" spans="1:4" ht="38.1" customHeight="1" x14ac:dyDescent="0.2">
      <c r="A84" s="17" t="s">
        <v>101</v>
      </c>
      <c r="B84" s="7" t="s">
        <v>102</v>
      </c>
      <c r="C84" s="18">
        <v>0</v>
      </c>
      <c r="D84" s="18">
        <v>0</v>
      </c>
    </row>
    <row r="85" spans="1:4" ht="38.1" customHeight="1" x14ac:dyDescent="0.2">
      <c r="A85" s="19" t="s">
        <v>103</v>
      </c>
      <c r="B85" s="7" t="s">
        <v>104</v>
      </c>
      <c r="C85" s="18">
        <v>0</v>
      </c>
      <c r="D85" s="18">
        <v>0</v>
      </c>
    </row>
    <row r="86" spans="1:4" ht="38.1" customHeight="1" x14ac:dyDescent="0.2">
      <c r="A86" s="19" t="s">
        <v>105</v>
      </c>
      <c r="B86" s="7" t="s">
        <v>106</v>
      </c>
      <c r="C86" s="18">
        <v>0</v>
      </c>
      <c r="D86" s="18">
        <v>0</v>
      </c>
    </row>
    <row r="87" spans="1:4" ht="22.35" customHeight="1" x14ac:dyDescent="0.2">
      <c r="A87" s="4"/>
      <c r="B87" s="12" t="s">
        <v>45</v>
      </c>
      <c r="C87" s="20">
        <f>SUM(C81:C86)</f>
        <v>0</v>
      </c>
      <c r="D87" s="16">
        <f>SUM(D81:D86)</f>
        <v>0</v>
      </c>
    </row>
    <row r="88" spans="1:4" ht="22.5" customHeight="1" x14ac:dyDescent="0.2">
      <c r="A88" s="51"/>
      <c r="B88" s="51"/>
      <c r="C88" s="51"/>
      <c r="D88" s="51"/>
    </row>
    <row r="89" spans="1:4" ht="21.95" customHeight="1" x14ac:dyDescent="0.2">
      <c r="A89" s="52" t="s">
        <v>107</v>
      </c>
      <c r="B89" s="52"/>
      <c r="C89" s="52"/>
      <c r="D89" s="52"/>
    </row>
    <row r="90" spans="1:4" ht="22.35" customHeight="1" x14ac:dyDescent="0.2">
      <c r="A90" s="2" t="s">
        <v>108</v>
      </c>
      <c r="B90" s="3" t="s">
        <v>8</v>
      </c>
      <c r="C90" s="2" t="s">
        <v>50</v>
      </c>
      <c r="D90" s="12" t="s">
        <v>29</v>
      </c>
    </row>
    <row r="91" spans="1:4" ht="38.1" customHeight="1" x14ac:dyDescent="0.2">
      <c r="A91" s="17" t="s">
        <v>109</v>
      </c>
      <c r="B91" s="7" t="s">
        <v>110</v>
      </c>
      <c r="C91" s="18">
        <v>0</v>
      </c>
      <c r="D91" s="18">
        <v>0</v>
      </c>
    </row>
    <row r="92" spans="1:4" ht="22.35" customHeight="1" x14ac:dyDescent="0.2">
      <c r="A92" s="4"/>
      <c r="B92" s="12" t="s">
        <v>55</v>
      </c>
      <c r="C92" s="20">
        <v>0</v>
      </c>
      <c r="D92" s="16">
        <v>0</v>
      </c>
    </row>
    <row r="93" spans="1:4" ht="22.35" customHeight="1" x14ac:dyDescent="0.2">
      <c r="A93" s="51"/>
      <c r="B93" s="51"/>
      <c r="C93" s="51"/>
      <c r="D93" s="51"/>
    </row>
    <row r="94" spans="1:4" ht="38.1" customHeight="1" x14ac:dyDescent="0.2">
      <c r="A94" s="50" t="s">
        <v>111</v>
      </c>
      <c r="B94" s="50"/>
      <c r="C94" s="50"/>
      <c r="D94" s="50"/>
    </row>
    <row r="95" spans="1:4" ht="21.95" customHeight="1" x14ac:dyDescent="0.2">
      <c r="A95" s="11">
        <v>4</v>
      </c>
      <c r="B95" s="3" t="s">
        <v>8</v>
      </c>
      <c r="C95" s="2" t="s">
        <v>50</v>
      </c>
      <c r="D95" s="12" t="s">
        <v>29</v>
      </c>
    </row>
    <row r="96" spans="1:4" ht="27.95" customHeight="1" x14ac:dyDescent="0.2">
      <c r="A96" s="6" t="s">
        <v>94</v>
      </c>
      <c r="B96" s="7" t="s">
        <v>93</v>
      </c>
      <c r="C96" s="18">
        <v>0</v>
      </c>
      <c r="D96" s="18">
        <f>D87</f>
        <v>0</v>
      </c>
    </row>
    <row r="97" spans="1:4" ht="27.95" customHeight="1" x14ac:dyDescent="0.2">
      <c r="A97" s="6" t="s">
        <v>108</v>
      </c>
      <c r="B97" s="7" t="s">
        <v>107</v>
      </c>
      <c r="C97" s="18">
        <v>0</v>
      </c>
      <c r="D97" s="18">
        <f>D92</f>
        <v>0</v>
      </c>
    </row>
    <row r="98" spans="1:4" ht="22.35" customHeight="1" x14ac:dyDescent="0.2">
      <c r="A98" s="4"/>
      <c r="B98" s="12" t="s">
        <v>45</v>
      </c>
      <c r="C98" s="20">
        <f>SUM(C96:C97)</f>
        <v>0</v>
      </c>
      <c r="D98" s="16">
        <f>SUM(D96:D97)</f>
        <v>0</v>
      </c>
    </row>
    <row r="99" spans="1:4" ht="22.35" customHeight="1" x14ac:dyDescent="0.2">
      <c r="A99" s="51"/>
      <c r="B99" s="51"/>
      <c r="C99" s="51"/>
      <c r="D99" s="51"/>
    </row>
    <row r="100" spans="1:4" ht="22.35" customHeight="1" x14ac:dyDescent="0.2">
      <c r="A100" s="50" t="s">
        <v>112</v>
      </c>
      <c r="B100" s="50"/>
      <c r="C100" s="50"/>
      <c r="D100" s="50"/>
    </row>
    <row r="101" spans="1:4" ht="21.95" customHeight="1" x14ac:dyDescent="0.2">
      <c r="A101" s="11">
        <v>5</v>
      </c>
      <c r="B101" s="3" t="s">
        <v>8</v>
      </c>
      <c r="C101" s="2" t="s">
        <v>50</v>
      </c>
      <c r="D101" s="12" t="s">
        <v>29</v>
      </c>
    </row>
    <row r="102" spans="1:4" ht="22.35" customHeight="1" x14ac:dyDescent="0.2">
      <c r="A102" s="6" t="s">
        <v>113</v>
      </c>
      <c r="B102" s="7" t="s">
        <v>114</v>
      </c>
      <c r="C102" s="18">
        <v>0</v>
      </c>
      <c r="D102" s="18">
        <v>0</v>
      </c>
    </row>
    <row r="103" spans="1:4" ht="21.95" customHeight="1" x14ac:dyDescent="0.2">
      <c r="A103" s="6" t="s">
        <v>115</v>
      </c>
      <c r="B103" s="7" t="s">
        <v>116</v>
      </c>
      <c r="C103" s="24">
        <v>0</v>
      </c>
      <c r="D103" s="18">
        <v>0</v>
      </c>
    </row>
    <row r="104" spans="1:4" ht="22.35" customHeight="1" x14ac:dyDescent="0.2">
      <c r="A104" s="6" t="s">
        <v>117</v>
      </c>
      <c r="B104" s="7" t="s">
        <v>118</v>
      </c>
      <c r="C104" s="18">
        <v>0</v>
      </c>
      <c r="D104" s="18">
        <v>0</v>
      </c>
    </row>
    <row r="105" spans="1:4" ht="21.95" customHeight="1" x14ac:dyDescent="0.2">
      <c r="A105" s="6" t="s">
        <v>119</v>
      </c>
      <c r="B105" s="7" t="s">
        <v>44</v>
      </c>
      <c r="C105" s="24">
        <v>0</v>
      </c>
      <c r="D105" s="18">
        <v>0</v>
      </c>
    </row>
    <row r="106" spans="1:4" ht="22.35" customHeight="1" x14ac:dyDescent="0.2">
      <c r="A106" s="4"/>
      <c r="B106" s="12" t="s">
        <v>45</v>
      </c>
      <c r="C106" s="35">
        <f>SUM(C102:C105)</f>
        <v>0</v>
      </c>
      <c r="D106" s="16">
        <f>SUM(D102:D105)</f>
        <v>0</v>
      </c>
    </row>
    <row r="107" spans="1:4" ht="22.35" customHeight="1" x14ac:dyDescent="0.2">
      <c r="A107" s="51"/>
      <c r="B107" s="51"/>
      <c r="C107" s="51"/>
      <c r="D107" s="51"/>
    </row>
    <row r="108" spans="1:4" ht="21.75" customHeight="1" x14ac:dyDescent="0.2">
      <c r="A108" s="50" t="s">
        <v>120</v>
      </c>
      <c r="B108" s="50"/>
      <c r="C108" s="50"/>
      <c r="D108" s="50"/>
    </row>
    <row r="109" spans="1:4" ht="22.35" customHeight="1" x14ac:dyDescent="0.2">
      <c r="A109" s="11">
        <v>6</v>
      </c>
      <c r="B109" s="3" t="s">
        <v>8</v>
      </c>
      <c r="C109" s="2" t="s">
        <v>50</v>
      </c>
      <c r="D109" s="12" t="s">
        <v>29</v>
      </c>
    </row>
    <row r="110" spans="1:4" ht="21.95" customHeight="1" x14ac:dyDescent="0.2">
      <c r="A110" s="23" t="s">
        <v>121</v>
      </c>
      <c r="B110" s="7" t="s">
        <v>122</v>
      </c>
      <c r="C110" s="36">
        <v>0.2</v>
      </c>
      <c r="D110" s="18">
        <f>C110*D28</f>
        <v>18</v>
      </c>
    </row>
    <row r="111" spans="1:4" ht="22.35" customHeight="1" x14ac:dyDescent="0.2">
      <c r="A111" s="23" t="s">
        <v>123</v>
      </c>
      <c r="B111" s="7" t="s">
        <v>124</v>
      </c>
      <c r="C111" s="37">
        <v>8.2000000000000003E-2</v>
      </c>
      <c r="D111" s="18">
        <f>C111*D28</f>
        <v>7.38</v>
      </c>
    </row>
    <row r="112" spans="1:4" ht="21.95" customHeight="1" x14ac:dyDescent="0.2">
      <c r="A112" s="23" t="s">
        <v>125</v>
      </c>
      <c r="B112" s="7" t="s">
        <v>126</v>
      </c>
      <c r="C112" s="36">
        <f>C113+C114+C115+C116+C117</f>
        <v>0.30649999999999999</v>
      </c>
      <c r="D112" s="18">
        <f>D113+D114+D115+D116+D117</f>
        <v>30.942</v>
      </c>
    </row>
    <row r="113" spans="1:6" ht="22.35" customHeight="1" x14ac:dyDescent="0.2">
      <c r="A113" s="19" t="s">
        <v>127</v>
      </c>
      <c r="B113" s="7" t="s">
        <v>128</v>
      </c>
      <c r="C113" s="36">
        <v>6.4999999999999997E-3</v>
      </c>
      <c r="D113" s="18">
        <f>D127*C113</f>
        <v>0.70199999999999996</v>
      </c>
    </row>
    <row r="114" spans="1:6" ht="21.95" customHeight="1" x14ac:dyDescent="0.2">
      <c r="A114" s="19" t="s">
        <v>129</v>
      </c>
      <c r="B114" s="7" t="s">
        <v>130</v>
      </c>
      <c r="C114" s="36">
        <v>0.03</v>
      </c>
      <c r="D114" s="18">
        <f>D127*C114</f>
        <v>3.2399999999999998</v>
      </c>
    </row>
    <row r="115" spans="1:6" ht="22.35" customHeight="1" x14ac:dyDescent="0.2">
      <c r="A115" s="19" t="s">
        <v>131</v>
      </c>
      <c r="B115" s="7" t="s">
        <v>132</v>
      </c>
      <c r="C115" s="36">
        <v>0.03</v>
      </c>
      <c r="D115" s="18">
        <f>D127*C115</f>
        <v>3.2399999999999998</v>
      </c>
    </row>
    <row r="116" spans="1:6" ht="22.35" customHeight="1" x14ac:dyDescent="0.2">
      <c r="A116" s="19" t="s">
        <v>133</v>
      </c>
      <c r="B116" s="7" t="s">
        <v>134</v>
      </c>
      <c r="C116" s="36">
        <v>0.12</v>
      </c>
      <c r="D116" s="18">
        <f>D127*C116</f>
        <v>12.959999999999999</v>
      </c>
    </row>
    <row r="117" spans="1:6" ht="22.35" customHeight="1" x14ac:dyDescent="0.2">
      <c r="A117" s="19" t="s">
        <v>135</v>
      </c>
      <c r="B117" s="7" t="s">
        <v>136</v>
      </c>
      <c r="C117" s="36">
        <v>0.12</v>
      </c>
      <c r="D117" s="18">
        <f>D28*C117</f>
        <v>10.799999999999999</v>
      </c>
    </row>
    <row r="118" spans="1:6" ht="22.35" customHeight="1" x14ac:dyDescent="0.2">
      <c r="A118" s="4"/>
      <c r="B118" s="12" t="s">
        <v>45</v>
      </c>
      <c r="C118" s="38">
        <f>C110+C111+C112</f>
        <v>0.58850000000000002</v>
      </c>
      <c r="D118" s="16">
        <f>D111+D110+D112</f>
        <v>56.322000000000003</v>
      </c>
      <c r="F118" s="39"/>
    </row>
    <row r="119" spans="1:6" ht="22.35" customHeight="1" x14ac:dyDescent="0.2">
      <c r="A119" s="51"/>
      <c r="B119" s="51"/>
      <c r="C119" s="51"/>
      <c r="D119" s="51"/>
    </row>
    <row r="120" spans="1:6" ht="21.75" customHeight="1" x14ac:dyDescent="0.2">
      <c r="A120" s="50" t="s">
        <v>137</v>
      </c>
      <c r="B120" s="50"/>
      <c r="C120" s="50"/>
      <c r="D120" s="50"/>
    </row>
    <row r="121" spans="1:6" ht="15.75" x14ac:dyDescent="0.2">
      <c r="A121" s="12" t="s">
        <v>138</v>
      </c>
      <c r="B121" s="3" t="s">
        <v>139</v>
      </c>
      <c r="C121" s="2" t="s">
        <v>50</v>
      </c>
      <c r="D121" s="12" t="s">
        <v>29</v>
      </c>
    </row>
    <row r="122" spans="1:6" ht="21.75" customHeight="1" x14ac:dyDescent="0.2">
      <c r="A122" s="5">
        <v>1</v>
      </c>
      <c r="B122" s="7" t="s">
        <v>140</v>
      </c>
      <c r="C122" s="6" t="s">
        <v>46</v>
      </c>
      <c r="D122" s="18">
        <f>D35</f>
        <v>90</v>
      </c>
    </row>
    <row r="123" spans="1:6" ht="27.95" customHeight="1" x14ac:dyDescent="0.2">
      <c r="A123" s="5">
        <v>2</v>
      </c>
      <c r="B123" s="7" t="s">
        <v>141</v>
      </c>
      <c r="C123" s="6" t="s">
        <v>46</v>
      </c>
      <c r="D123" s="18">
        <f>D69</f>
        <v>18</v>
      </c>
    </row>
    <row r="124" spans="1:6" ht="21.95" customHeight="1" x14ac:dyDescent="0.2">
      <c r="A124" s="5">
        <v>3</v>
      </c>
      <c r="B124" s="7" t="s">
        <v>142</v>
      </c>
      <c r="C124" s="6" t="s">
        <v>46</v>
      </c>
      <c r="D124" s="18">
        <f>D76</f>
        <v>0</v>
      </c>
    </row>
    <row r="125" spans="1:6" ht="27.95" customHeight="1" x14ac:dyDescent="0.2">
      <c r="A125" s="5">
        <v>4</v>
      </c>
      <c r="B125" s="7" t="s">
        <v>143</v>
      </c>
      <c r="C125" s="6" t="s">
        <v>46</v>
      </c>
      <c r="D125" s="18">
        <f>D98</f>
        <v>0</v>
      </c>
    </row>
    <row r="126" spans="1:6" ht="21.75" customHeight="1" x14ac:dyDescent="0.2">
      <c r="A126" s="5">
        <v>5</v>
      </c>
      <c r="B126" s="7" t="s">
        <v>144</v>
      </c>
      <c r="C126" s="6" t="s">
        <v>46</v>
      </c>
      <c r="D126" s="18">
        <f>D106</f>
        <v>0</v>
      </c>
    </row>
    <row r="127" spans="1:6" ht="22.7" customHeight="1" x14ac:dyDescent="0.2">
      <c r="A127" s="4"/>
      <c r="B127" s="12" t="s">
        <v>145</v>
      </c>
      <c r="C127" s="2" t="s">
        <v>46</v>
      </c>
      <c r="D127" s="16">
        <f>SUM(D122:D126)</f>
        <v>108</v>
      </c>
    </row>
    <row r="128" spans="1:6" ht="21.6" customHeight="1" x14ac:dyDescent="0.2">
      <c r="A128" s="9">
        <v>6</v>
      </c>
      <c r="B128" s="10" t="s">
        <v>146</v>
      </c>
      <c r="C128" s="40" t="s">
        <v>46</v>
      </c>
      <c r="D128" s="22">
        <f>D118</f>
        <v>56.322000000000003</v>
      </c>
    </row>
    <row r="129" spans="1:4" ht="22.7" customHeight="1" x14ac:dyDescent="0.2">
      <c r="A129" s="4"/>
      <c r="B129" s="12" t="s">
        <v>147</v>
      </c>
      <c r="C129" s="2" t="s">
        <v>46</v>
      </c>
      <c r="D129" s="16">
        <f>SUM(D127:D128)</f>
        <v>164.322</v>
      </c>
    </row>
    <row r="130" spans="1:4" ht="22.7" customHeight="1" x14ac:dyDescent="0.2">
      <c r="A130" s="51"/>
      <c r="B130" s="51"/>
      <c r="C130" s="51"/>
      <c r="D130" s="51"/>
    </row>
    <row r="131" spans="1:4" ht="21.75" customHeight="1" x14ac:dyDescent="0.2">
      <c r="A131" s="50" t="s">
        <v>148</v>
      </c>
      <c r="B131" s="50"/>
      <c r="C131" s="50"/>
      <c r="D131" s="50"/>
    </row>
    <row r="132" spans="1:4" ht="22.35" customHeight="1" x14ac:dyDescent="0.2">
      <c r="A132" s="5">
        <v>1</v>
      </c>
      <c r="B132" s="7" t="s">
        <v>149</v>
      </c>
      <c r="C132" s="6" t="s">
        <v>46</v>
      </c>
      <c r="D132" s="41">
        <f>D129</f>
        <v>164.322</v>
      </c>
    </row>
    <row r="133" spans="1:4" ht="22.35" customHeight="1" x14ac:dyDescent="0.2">
      <c r="A133" s="5">
        <v>2</v>
      </c>
      <c r="B133" s="7" t="s">
        <v>18</v>
      </c>
      <c r="C133" s="5" t="s">
        <v>46</v>
      </c>
      <c r="D133" s="42">
        <f>C15</f>
        <v>87.5</v>
      </c>
    </row>
    <row r="134" spans="1:4" ht="22.35" customHeight="1" x14ac:dyDescent="0.2">
      <c r="A134" s="4"/>
      <c r="B134" s="12" t="s">
        <v>150</v>
      </c>
      <c r="C134" s="2" t="s">
        <v>46</v>
      </c>
      <c r="D134" s="43">
        <f>D132*D133</f>
        <v>14378.175000000001</v>
      </c>
    </row>
  </sheetData>
  <mergeCells count="51">
    <mergeCell ref="A1:D1"/>
    <mergeCell ref="A2:D2"/>
    <mergeCell ref="C3:D3"/>
    <mergeCell ref="C4:D4"/>
    <mergeCell ref="A5:D5"/>
    <mergeCell ref="A6:D6"/>
    <mergeCell ref="B8:D8"/>
    <mergeCell ref="A9:D9"/>
    <mergeCell ref="A10:D10"/>
    <mergeCell ref="C11:D11"/>
    <mergeCell ref="C12:D12"/>
    <mergeCell ref="C13:D13"/>
    <mergeCell ref="C14:D14"/>
    <mergeCell ref="C15:D15"/>
    <mergeCell ref="A16:D16"/>
    <mergeCell ref="A17:D17"/>
    <mergeCell ref="C18:D18"/>
    <mergeCell ref="C19:D19"/>
    <mergeCell ref="C20:D20"/>
    <mergeCell ref="C21:D21"/>
    <mergeCell ref="C22:D22"/>
    <mergeCell ref="C23:D23"/>
    <mergeCell ref="A24:D24"/>
    <mergeCell ref="A25:D25"/>
    <mergeCell ref="A26:D26"/>
    <mergeCell ref="A36:D36"/>
    <mergeCell ref="A37:D37"/>
    <mergeCell ref="A38:D38"/>
    <mergeCell ref="A43:D43"/>
    <mergeCell ref="A44:D44"/>
    <mergeCell ref="A55:D55"/>
    <mergeCell ref="A56:D56"/>
    <mergeCell ref="A63:D63"/>
    <mergeCell ref="A64:D64"/>
    <mergeCell ref="A70:D70"/>
    <mergeCell ref="A71:D71"/>
    <mergeCell ref="A77:D77"/>
    <mergeCell ref="A78:D78"/>
    <mergeCell ref="A79:D79"/>
    <mergeCell ref="A88:D88"/>
    <mergeCell ref="A89:D89"/>
    <mergeCell ref="A93:D93"/>
    <mergeCell ref="A94:D94"/>
    <mergeCell ref="A99:D99"/>
    <mergeCell ref="A100:D100"/>
    <mergeCell ref="A131:D131"/>
    <mergeCell ref="A107:D107"/>
    <mergeCell ref="A108:D108"/>
    <mergeCell ref="A119:D119"/>
    <mergeCell ref="A120:D120"/>
    <mergeCell ref="A130:D130"/>
  </mergeCells>
  <pageMargins left="0.39374999999999999" right="0.39374999999999999" top="0.39374999999999999" bottom="0.39374999999999999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134"/>
  <sheetViews>
    <sheetView topLeftCell="A10" zoomScale="85" zoomScaleNormal="85" workbookViewId="0">
      <selection activeCell="O124" sqref="O124"/>
    </sheetView>
  </sheetViews>
  <sheetFormatPr defaultColWidth="8.6640625" defaultRowHeight="12.75" x14ac:dyDescent="0.2"/>
  <cols>
    <col min="1" max="1" width="11.1640625" customWidth="1"/>
    <col min="2" max="2" width="38.1640625" customWidth="1"/>
    <col min="3" max="3" width="13.5" customWidth="1"/>
    <col min="4" max="4" width="32" customWidth="1"/>
    <col min="972" max="1024" width="12.83203125" customWidth="1"/>
  </cols>
  <sheetData>
    <row r="1" spans="1:4" ht="30.6" customHeight="1" x14ac:dyDescent="0.2">
      <c r="A1" s="63" t="s">
        <v>0</v>
      </c>
      <c r="B1" s="63"/>
      <c r="C1" s="63"/>
      <c r="D1" s="63"/>
    </row>
    <row r="2" spans="1:4" ht="22.35" customHeight="1" x14ac:dyDescent="0.2">
      <c r="A2" s="50" t="s">
        <v>1</v>
      </c>
      <c r="B2" s="50"/>
      <c r="C2" s="50"/>
      <c r="D2" s="50"/>
    </row>
    <row r="3" spans="1:4" ht="22.35" customHeight="1" x14ac:dyDescent="0.2">
      <c r="A3" s="2" t="s">
        <v>2</v>
      </c>
      <c r="B3" s="3" t="s">
        <v>3</v>
      </c>
      <c r="C3" s="66" t="s">
        <v>162</v>
      </c>
      <c r="D3" s="66"/>
    </row>
    <row r="4" spans="1:4" ht="22.35" customHeight="1" x14ac:dyDescent="0.2">
      <c r="A4" s="2" t="s">
        <v>4</v>
      </c>
      <c r="B4" s="3" t="s">
        <v>5</v>
      </c>
      <c r="C4" s="66" t="s">
        <v>161</v>
      </c>
      <c r="D4" s="66"/>
    </row>
    <row r="5" spans="1:4" ht="22.35" customHeight="1" x14ac:dyDescent="0.2">
      <c r="A5" s="51"/>
      <c r="B5" s="51"/>
      <c r="C5" s="51"/>
      <c r="D5" s="51"/>
    </row>
    <row r="6" spans="1:4" ht="22.35" customHeight="1" x14ac:dyDescent="0.2">
      <c r="A6" s="50" t="s">
        <v>6</v>
      </c>
      <c r="B6" s="50"/>
      <c r="C6" s="50"/>
      <c r="D6" s="50"/>
    </row>
    <row r="7" spans="1:4" ht="22.35" customHeight="1" x14ac:dyDescent="0.2">
      <c r="A7" s="2" t="s">
        <v>7</v>
      </c>
      <c r="B7" s="3" t="s">
        <v>8</v>
      </c>
      <c r="C7" s="4"/>
      <c r="D7" s="4"/>
    </row>
    <row r="8" spans="1:4" ht="77.650000000000006" customHeight="1" x14ac:dyDescent="0.2">
      <c r="A8" s="5">
        <v>1</v>
      </c>
      <c r="B8" s="61" t="s">
        <v>9</v>
      </c>
      <c r="C8" s="61"/>
      <c r="D8" s="61"/>
    </row>
    <row r="9" spans="1:4" ht="22.35" customHeight="1" x14ac:dyDescent="0.2">
      <c r="A9" s="51"/>
      <c r="B9" s="51"/>
      <c r="C9" s="51"/>
      <c r="D9" s="51"/>
    </row>
    <row r="10" spans="1:4" ht="22.35" customHeight="1" x14ac:dyDescent="0.2">
      <c r="A10" s="50" t="s">
        <v>10</v>
      </c>
      <c r="B10" s="50"/>
      <c r="C10" s="50"/>
      <c r="D10" s="50"/>
    </row>
    <row r="11" spans="1:4" ht="28.5" customHeight="1" x14ac:dyDescent="0.2">
      <c r="A11" s="6" t="s">
        <v>2</v>
      </c>
      <c r="B11" s="7" t="s">
        <v>11</v>
      </c>
      <c r="C11" s="62">
        <v>45814</v>
      </c>
      <c r="D11" s="62"/>
    </row>
    <row r="12" spans="1:4" ht="15.75" customHeight="1" x14ac:dyDescent="0.2">
      <c r="A12" s="6" t="s">
        <v>4</v>
      </c>
      <c r="B12" s="7" t="s">
        <v>12</v>
      </c>
      <c r="C12" s="57" t="s">
        <v>158</v>
      </c>
      <c r="D12" s="57"/>
    </row>
    <row r="13" spans="1:4" ht="38.1" customHeight="1" x14ac:dyDescent="0.2">
      <c r="A13" s="6" t="s">
        <v>13</v>
      </c>
      <c r="B13" s="7" t="s">
        <v>14</v>
      </c>
      <c r="C13" s="68" t="s">
        <v>163</v>
      </c>
      <c r="D13" s="58"/>
    </row>
    <row r="14" spans="1:4" ht="22.35" customHeight="1" x14ac:dyDescent="0.2">
      <c r="A14" s="6" t="s">
        <v>15</v>
      </c>
      <c r="B14" s="7" t="s">
        <v>16</v>
      </c>
      <c r="C14" s="72">
        <v>60</v>
      </c>
      <c r="D14" s="73"/>
    </row>
    <row r="15" spans="1:4" ht="22.35" customHeight="1" x14ac:dyDescent="0.2">
      <c r="A15" s="6" t="s">
        <v>17</v>
      </c>
      <c r="B15" s="7" t="s">
        <v>18</v>
      </c>
      <c r="C15" s="70">
        <v>262.5</v>
      </c>
      <c r="D15" s="71"/>
    </row>
    <row r="16" spans="1:4" ht="22.7" customHeight="1" x14ac:dyDescent="0.2">
      <c r="A16" s="51"/>
      <c r="B16" s="51"/>
      <c r="C16" s="51"/>
      <c r="D16" s="51"/>
    </row>
    <row r="17" spans="1:4" ht="21.95" customHeight="1" x14ac:dyDescent="0.2">
      <c r="A17" s="50" t="s">
        <v>19</v>
      </c>
      <c r="B17" s="50"/>
      <c r="C17" s="50"/>
      <c r="D17" s="50"/>
    </row>
    <row r="18" spans="1:4" ht="31.5" x14ac:dyDescent="0.2">
      <c r="A18" s="5">
        <v>1</v>
      </c>
      <c r="B18" s="7" t="s">
        <v>20</v>
      </c>
      <c r="C18" s="55" t="s">
        <v>151</v>
      </c>
      <c r="D18" s="55"/>
    </row>
    <row r="19" spans="1:4" ht="38.1" customHeight="1" x14ac:dyDescent="0.2">
      <c r="A19" s="5">
        <v>2</v>
      </c>
      <c r="B19" s="7" t="s">
        <v>22</v>
      </c>
      <c r="C19" s="66" t="s">
        <v>160</v>
      </c>
      <c r="D19" s="66"/>
    </row>
    <row r="20" spans="1:4" ht="28.5" customHeight="1" x14ac:dyDescent="0.2">
      <c r="A20" s="5">
        <v>3</v>
      </c>
      <c r="B20" s="7" t="s">
        <v>23</v>
      </c>
      <c r="C20" s="65" t="s">
        <v>159</v>
      </c>
      <c r="D20" s="65"/>
    </row>
    <row r="21" spans="1:4" ht="27.95" customHeight="1" x14ac:dyDescent="0.2">
      <c r="A21" s="5">
        <v>4</v>
      </c>
      <c r="B21" s="7" t="s">
        <v>24</v>
      </c>
      <c r="C21" s="56"/>
      <c r="D21" s="56"/>
    </row>
    <row r="22" spans="1:4" ht="22.7" customHeight="1" x14ac:dyDescent="0.2">
      <c r="A22" s="9">
        <v>5</v>
      </c>
      <c r="B22" s="10" t="s">
        <v>25</v>
      </c>
      <c r="C22" s="69">
        <v>45658</v>
      </c>
      <c r="D22" s="58"/>
    </row>
    <row r="23" spans="1:4" ht="22.35" customHeight="1" x14ac:dyDescent="0.2">
      <c r="A23" s="5">
        <v>6</v>
      </c>
      <c r="B23" s="7" t="s">
        <v>26</v>
      </c>
      <c r="C23" s="53"/>
      <c r="D23" s="53"/>
    </row>
    <row r="24" spans="1:4" ht="53.25" customHeight="1" x14ac:dyDescent="0.2">
      <c r="A24" s="54"/>
      <c r="B24" s="54"/>
      <c r="C24" s="54"/>
      <c r="D24" s="54"/>
    </row>
    <row r="25" spans="1:4" ht="22.35" customHeight="1" x14ac:dyDescent="0.2">
      <c r="A25" s="51"/>
      <c r="B25" s="51"/>
      <c r="C25" s="51"/>
      <c r="D25" s="51"/>
    </row>
    <row r="26" spans="1:4" ht="22.35" customHeight="1" x14ac:dyDescent="0.2">
      <c r="A26" s="50" t="s">
        <v>27</v>
      </c>
      <c r="B26" s="50"/>
      <c r="C26" s="50"/>
      <c r="D26" s="50"/>
    </row>
    <row r="27" spans="1:4" ht="21.75" customHeight="1" x14ac:dyDescent="0.2">
      <c r="A27" s="11">
        <v>1</v>
      </c>
      <c r="B27" s="3" t="s">
        <v>8</v>
      </c>
      <c r="C27" s="2" t="s">
        <v>28</v>
      </c>
      <c r="D27" s="12" t="s">
        <v>29</v>
      </c>
    </row>
    <row r="28" spans="1:4" ht="22.35" customHeight="1" x14ac:dyDescent="0.2">
      <c r="A28" s="7" t="s">
        <v>30</v>
      </c>
      <c r="B28" s="7" t="s">
        <v>31</v>
      </c>
      <c r="C28" s="6" t="s">
        <v>32</v>
      </c>
      <c r="D28" s="13">
        <v>80</v>
      </c>
    </row>
    <row r="29" spans="1:4" ht="22.35" customHeight="1" x14ac:dyDescent="0.2">
      <c r="A29" s="7" t="s">
        <v>33</v>
      </c>
      <c r="B29" s="7" t="s">
        <v>34</v>
      </c>
      <c r="C29" s="4"/>
      <c r="D29" s="14">
        <v>0</v>
      </c>
    </row>
    <row r="30" spans="1:4" ht="22.35" customHeight="1" x14ac:dyDescent="0.2">
      <c r="A30" s="7" t="s">
        <v>35</v>
      </c>
      <c r="B30" s="7" t="s">
        <v>36</v>
      </c>
      <c r="C30" s="4"/>
      <c r="D30" s="14">
        <v>0</v>
      </c>
    </row>
    <row r="31" spans="1:4" ht="22.35" customHeight="1" x14ac:dyDescent="0.2">
      <c r="A31" s="7" t="s">
        <v>37</v>
      </c>
      <c r="B31" s="7" t="s">
        <v>38</v>
      </c>
      <c r="C31" s="4"/>
      <c r="D31" s="14">
        <v>0</v>
      </c>
    </row>
    <row r="32" spans="1:4" ht="22.35" customHeight="1" x14ac:dyDescent="0.2">
      <c r="A32" s="7" t="s">
        <v>39</v>
      </c>
      <c r="B32" s="7" t="s">
        <v>40</v>
      </c>
      <c r="C32" s="4"/>
      <c r="D32" s="14">
        <v>0</v>
      </c>
    </row>
    <row r="33" spans="1:4" ht="27.95" customHeight="1" x14ac:dyDescent="0.2">
      <c r="A33" s="7" t="s">
        <v>41</v>
      </c>
      <c r="B33" s="7" t="s">
        <v>42</v>
      </c>
      <c r="C33" s="8"/>
      <c r="D33" s="14">
        <v>0</v>
      </c>
    </row>
    <row r="34" spans="1:4" ht="22.35" customHeight="1" x14ac:dyDescent="0.2">
      <c r="A34" s="7" t="s">
        <v>43</v>
      </c>
      <c r="B34" s="7" t="s">
        <v>44</v>
      </c>
      <c r="C34" s="4"/>
      <c r="D34" s="14">
        <v>0</v>
      </c>
    </row>
    <row r="35" spans="1:4" ht="22.35" customHeight="1" x14ac:dyDescent="0.2">
      <c r="A35" s="4"/>
      <c r="B35" s="12" t="s">
        <v>45</v>
      </c>
      <c r="C35" s="15" t="s">
        <v>46</v>
      </c>
      <c r="D35" s="16">
        <f>SUM(D28:D34)</f>
        <v>80</v>
      </c>
    </row>
    <row r="36" spans="1:4" ht="22.5" customHeight="1" x14ac:dyDescent="0.2">
      <c r="A36" s="51"/>
      <c r="B36" s="51"/>
      <c r="C36" s="51"/>
      <c r="D36" s="51"/>
    </row>
    <row r="37" spans="1:4" ht="21.95" customHeight="1" x14ac:dyDescent="0.2">
      <c r="A37" s="50" t="s">
        <v>47</v>
      </c>
      <c r="B37" s="50"/>
      <c r="C37" s="50"/>
      <c r="D37" s="50"/>
    </row>
    <row r="38" spans="1:4" ht="22.35" customHeight="1" x14ac:dyDescent="0.2">
      <c r="A38" s="52" t="s">
        <v>48</v>
      </c>
      <c r="B38" s="52"/>
      <c r="C38" s="52"/>
      <c r="D38" s="52"/>
    </row>
    <row r="39" spans="1:4" ht="21.95" customHeight="1" x14ac:dyDescent="0.2">
      <c r="A39" s="2" t="s">
        <v>49</v>
      </c>
      <c r="B39" s="3" t="s">
        <v>8</v>
      </c>
      <c r="C39" s="2" t="s">
        <v>50</v>
      </c>
      <c r="D39" s="12" t="s">
        <v>29</v>
      </c>
    </row>
    <row r="40" spans="1:4" ht="22.35" customHeight="1" x14ac:dyDescent="0.2">
      <c r="A40" s="17" t="s">
        <v>51</v>
      </c>
      <c r="B40" s="7" t="s">
        <v>52</v>
      </c>
      <c r="C40" s="18">
        <v>0</v>
      </c>
      <c r="D40" s="14">
        <v>0</v>
      </c>
    </row>
    <row r="41" spans="1:4" ht="21.95" customHeight="1" x14ac:dyDescent="0.2">
      <c r="A41" s="19" t="s">
        <v>53</v>
      </c>
      <c r="B41" s="7" t="s">
        <v>54</v>
      </c>
      <c r="C41" s="18">
        <v>0</v>
      </c>
      <c r="D41" s="14">
        <v>0</v>
      </c>
    </row>
    <row r="42" spans="1:4" ht="22.35" customHeight="1" x14ac:dyDescent="0.2">
      <c r="A42" s="4"/>
      <c r="B42" s="12" t="s">
        <v>55</v>
      </c>
      <c r="C42" s="20">
        <f>SUM(C40:C41)</f>
        <v>0</v>
      </c>
      <c r="D42" s="16">
        <f>SUM(D40:D41)</f>
        <v>0</v>
      </c>
    </row>
    <row r="43" spans="1:4" ht="22.35" customHeight="1" x14ac:dyDescent="0.2">
      <c r="A43" s="51"/>
      <c r="B43" s="51"/>
      <c r="C43" s="51"/>
      <c r="D43" s="51"/>
    </row>
    <row r="44" spans="1:4" ht="22.35" customHeight="1" x14ac:dyDescent="0.2">
      <c r="A44" s="52" t="s">
        <v>56</v>
      </c>
      <c r="B44" s="52"/>
      <c r="C44" s="52"/>
      <c r="D44" s="52"/>
    </row>
    <row r="45" spans="1:4" ht="21.75" customHeight="1" x14ac:dyDescent="0.2">
      <c r="A45" s="2" t="s">
        <v>57</v>
      </c>
      <c r="B45" s="3" t="s">
        <v>8</v>
      </c>
      <c r="C45" s="2" t="s">
        <v>50</v>
      </c>
      <c r="D45" s="12" t="s">
        <v>29</v>
      </c>
    </row>
    <row r="46" spans="1:4" ht="22.35" customHeight="1" x14ac:dyDescent="0.2">
      <c r="A46" s="17" t="s">
        <v>58</v>
      </c>
      <c r="B46" s="7" t="s">
        <v>59</v>
      </c>
      <c r="C46" s="67">
        <v>0.2</v>
      </c>
      <c r="D46" s="18">
        <f>C46*D28</f>
        <v>16</v>
      </c>
    </row>
    <row r="47" spans="1:4" ht="21.75" customHeight="1" x14ac:dyDescent="0.2">
      <c r="A47" s="19" t="s">
        <v>60</v>
      </c>
      <c r="B47" s="7" t="s">
        <v>61</v>
      </c>
      <c r="C47" s="18">
        <v>0</v>
      </c>
      <c r="D47" s="18">
        <v>0</v>
      </c>
    </row>
    <row r="48" spans="1:4" ht="22.35" customHeight="1" x14ac:dyDescent="0.2">
      <c r="A48" s="19" t="s">
        <v>62</v>
      </c>
      <c r="B48" s="7" t="s">
        <v>63</v>
      </c>
      <c r="C48" s="18">
        <v>0</v>
      </c>
      <c r="D48" s="18">
        <v>0</v>
      </c>
    </row>
    <row r="49" spans="1:4" ht="21.6" customHeight="1" x14ac:dyDescent="0.2">
      <c r="A49" s="21" t="s">
        <v>64</v>
      </c>
      <c r="B49" s="10" t="s">
        <v>65</v>
      </c>
      <c r="C49" s="22">
        <v>0</v>
      </c>
      <c r="D49" s="22">
        <v>0</v>
      </c>
    </row>
    <row r="50" spans="1:4" ht="22.35" customHeight="1" x14ac:dyDescent="0.2">
      <c r="A50" s="19" t="s">
        <v>66</v>
      </c>
      <c r="B50" s="7" t="s">
        <v>67</v>
      </c>
      <c r="C50" s="18">
        <v>0</v>
      </c>
      <c r="D50" s="18">
        <v>0</v>
      </c>
    </row>
    <row r="51" spans="1:4" ht="21.75" customHeight="1" x14ac:dyDescent="0.2">
      <c r="A51" s="19" t="s">
        <v>68</v>
      </c>
      <c r="B51" s="7" t="s">
        <v>69</v>
      </c>
      <c r="C51" s="18">
        <v>0</v>
      </c>
      <c r="D51" s="18">
        <v>0</v>
      </c>
    </row>
    <row r="52" spans="1:4" ht="21.95" customHeight="1" x14ac:dyDescent="0.2">
      <c r="A52" s="23" t="s">
        <v>70</v>
      </c>
      <c r="B52" s="7" t="s">
        <v>71</v>
      </c>
      <c r="C52" s="18">
        <v>0</v>
      </c>
      <c r="D52" s="18">
        <v>0</v>
      </c>
    </row>
    <row r="53" spans="1:4" ht="22.35" customHeight="1" x14ac:dyDescent="0.2">
      <c r="A53" s="23" t="s">
        <v>72</v>
      </c>
      <c r="B53" s="7" t="s">
        <v>73</v>
      </c>
      <c r="C53" s="18">
        <v>0</v>
      </c>
      <c r="D53" s="18">
        <v>0</v>
      </c>
    </row>
    <row r="54" spans="1:4" ht="22.35" customHeight="1" x14ac:dyDescent="0.2">
      <c r="A54" s="4"/>
      <c r="B54" s="12" t="s">
        <v>45</v>
      </c>
      <c r="C54" s="20">
        <f>SUM(C46:C53)</f>
        <v>0.2</v>
      </c>
      <c r="D54" s="16">
        <f>SUM(D46:D53)</f>
        <v>16</v>
      </c>
    </row>
    <row r="55" spans="1:4" ht="22.35" customHeight="1" x14ac:dyDescent="0.2">
      <c r="A55" s="51"/>
      <c r="B55" s="51"/>
      <c r="C55" s="51"/>
      <c r="D55" s="51"/>
    </row>
    <row r="56" spans="1:4" ht="21.75" customHeight="1" x14ac:dyDescent="0.2">
      <c r="A56" s="52" t="s">
        <v>74</v>
      </c>
      <c r="B56" s="52"/>
      <c r="C56" s="52"/>
      <c r="D56" s="52"/>
    </row>
    <row r="57" spans="1:4" ht="22.35" customHeight="1" x14ac:dyDescent="0.2">
      <c r="A57" s="2" t="s">
        <v>75</v>
      </c>
      <c r="B57" s="3" t="s">
        <v>8</v>
      </c>
      <c r="C57" s="2" t="s">
        <v>76</v>
      </c>
      <c r="D57" s="12" t="s">
        <v>29</v>
      </c>
    </row>
    <row r="58" spans="1:4" ht="21.75" customHeight="1" x14ac:dyDescent="0.2">
      <c r="A58" s="23" t="s">
        <v>77</v>
      </c>
      <c r="B58" s="7" t="s">
        <v>78</v>
      </c>
      <c r="C58" s="18">
        <v>0</v>
      </c>
      <c r="D58" s="18">
        <v>0</v>
      </c>
    </row>
    <row r="59" spans="1:4" ht="22.35" customHeight="1" x14ac:dyDescent="0.2">
      <c r="A59" s="19" t="s">
        <v>79</v>
      </c>
      <c r="B59" s="7" t="s">
        <v>80</v>
      </c>
      <c r="C59" s="18">
        <v>0</v>
      </c>
      <c r="D59" s="18">
        <v>0</v>
      </c>
    </row>
    <row r="60" spans="1:4" ht="21.75" customHeight="1" x14ac:dyDescent="0.2">
      <c r="A60" s="19" t="s">
        <v>81</v>
      </c>
      <c r="B60" s="7" t="s">
        <v>82</v>
      </c>
      <c r="C60" s="18">
        <v>0</v>
      </c>
      <c r="D60" s="18">
        <v>0</v>
      </c>
    </row>
    <row r="61" spans="1:4" ht="22.35" customHeight="1" x14ac:dyDescent="0.2">
      <c r="A61" s="23" t="s">
        <v>83</v>
      </c>
      <c r="B61" s="7" t="s">
        <v>44</v>
      </c>
      <c r="C61" s="18">
        <v>0</v>
      </c>
      <c r="D61" s="18">
        <v>0</v>
      </c>
    </row>
    <row r="62" spans="1:4" ht="22.35" customHeight="1" x14ac:dyDescent="0.2">
      <c r="A62" s="4"/>
      <c r="B62" s="12" t="s">
        <v>45</v>
      </c>
      <c r="C62" s="24">
        <f>SUM(C58:C61)</f>
        <v>0</v>
      </c>
      <c r="D62" s="16">
        <f>SUM(D58:D61)</f>
        <v>0</v>
      </c>
    </row>
    <row r="63" spans="1:4" ht="22.35" customHeight="1" x14ac:dyDescent="0.2">
      <c r="A63" s="51"/>
      <c r="B63" s="51"/>
      <c r="C63" s="51"/>
      <c r="D63" s="51"/>
    </row>
    <row r="64" spans="1:4" ht="38.1" customHeight="1" x14ac:dyDescent="0.2">
      <c r="A64" s="50" t="s">
        <v>84</v>
      </c>
      <c r="B64" s="50"/>
      <c r="C64" s="50"/>
      <c r="D64" s="50"/>
    </row>
    <row r="65" spans="1:1024" s="29" customFormat="1" ht="23.65" customHeight="1" x14ac:dyDescent="0.2">
      <c r="A65" s="25">
        <v>2</v>
      </c>
      <c r="B65" s="26" t="s">
        <v>8</v>
      </c>
      <c r="C65" s="27" t="s">
        <v>50</v>
      </c>
      <c r="D65" s="28" t="s">
        <v>29</v>
      </c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ht="38.1" customHeight="1" x14ac:dyDescent="0.2">
      <c r="A66" s="6" t="s">
        <v>49</v>
      </c>
      <c r="B66" s="7" t="s">
        <v>48</v>
      </c>
      <c r="C66" s="18">
        <v>0</v>
      </c>
      <c r="D66" s="18">
        <f>D42</f>
        <v>0</v>
      </c>
    </row>
    <row r="67" spans="1:1024" ht="28.35" customHeight="1" x14ac:dyDescent="0.2">
      <c r="A67" s="6" t="s">
        <v>57</v>
      </c>
      <c r="B67" s="7" t="s">
        <v>56</v>
      </c>
      <c r="C67" s="18">
        <v>0</v>
      </c>
      <c r="D67" s="18">
        <f>D54</f>
        <v>16</v>
      </c>
    </row>
    <row r="68" spans="1:1024" ht="27.95" customHeight="1" x14ac:dyDescent="0.2">
      <c r="A68" s="6" t="s">
        <v>75</v>
      </c>
      <c r="B68" s="7" t="s">
        <v>74</v>
      </c>
      <c r="C68" s="18">
        <v>0</v>
      </c>
      <c r="D68" s="18">
        <f>D62</f>
        <v>0</v>
      </c>
    </row>
    <row r="69" spans="1:1024" ht="22.35" customHeight="1" x14ac:dyDescent="0.2">
      <c r="A69" s="4"/>
      <c r="B69" s="12" t="s">
        <v>45</v>
      </c>
      <c r="C69" s="20">
        <f>SUM(C66:C68)</f>
        <v>0</v>
      </c>
      <c r="D69" s="16">
        <f>SUM(D66:D68)</f>
        <v>16</v>
      </c>
    </row>
    <row r="70" spans="1:1024" ht="22.35" customHeight="1" x14ac:dyDescent="0.2">
      <c r="A70" s="51"/>
      <c r="B70" s="51"/>
      <c r="C70" s="51"/>
      <c r="D70" s="51"/>
    </row>
    <row r="71" spans="1:1024" ht="22.35" customHeight="1" x14ac:dyDescent="0.2">
      <c r="A71" s="50" t="s">
        <v>85</v>
      </c>
      <c r="B71" s="50"/>
      <c r="C71" s="50"/>
      <c r="D71" s="50"/>
    </row>
    <row r="72" spans="1:1024" s="29" customFormat="1" ht="22.9" customHeight="1" x14ac:dyDescent="0.2">
      <c r="A72" s="25">
        <v>3</v>
      </c>
      <c r="B72" s="26" t="s">
        <v>8</v>
      </c>
      <c r="C72" s="27" t="s">
        <v>50</v>
      </c>
      <c r="D72" s="28" t="s">
        <v>29</v>
      </c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4" ht="22.35" customHeight="1" x14ac:dyDescent="0.2">
      <c r="A73" s="30" t="s">
        <v>86</v>
      </c>
      <c r="B73" s="7" t="s">
        <v>87</v>
      </c>
      <c r="C73" s="18">
        <v>0</v>
      </c>
      <c r="D73" s="18">
        <v>0</v>
      </c>
    </row>
    <row r="74" spans="1:1024" ht="21.75" customHeight="1" x14ac:dyDescent="0.2">
      <c r="A74" s="23" t="s">
        <v>88</v>
      </c>
      <c r="B74" s="7" t="s">
        <v>89</v>
      </c>
      <c r="C74" s="18">
        <v>0</v>
      </c>
      <c r="D74" s="18">
        <v>0</v>
      </c>
    </row>
    <row r="75" spans="1:1024" ht="28.35" customHeight="1" x14ac:dyDescent="0.2">
      <c r="A75" s="23" t="s">
        <v>90</v>
      </c>
      <c r="B75" s="7" t="s">
        <v>91</v>
      </c>
      <c r="C75" s="18">
        <v>0</v>
      </c>
      <c r="D75" s="18">
        <v>0</v>
      </c>
    </row>
    <row r="76" spans="1:1024" ht="21.95" customHeight="1" x14ac:dyDescent="0.2">
      <c r="A76" s="31"/>
      <c r="B76" s="32" t="s">
        <v>45</v>
      </c>
      <c r="C76" s="33">
        <f>SUM(C73:C75)</f>
        <v>0</v>
      </c>
      <c r="D76" s="34">
        <f>SUM(D73:D75)</f>
        <v>0</v>
      </c>
    </row>
    <row r="77" spans="1:1024" ht="22.7" customHeight="1" x14ac:dyDescent="0.2">
      <c r="A77" s="51"/>
      <c r="B77" s="51"/>
      <c r="C77" s="51"/>
      <c r="D77" s="51"/>
    </row>
    <row r="78" spans="1:1024" ht="21.75" customHeight="1" x14ac:dyDescent="0.2">
      <c r="A78" s="50" t="s">
        <v>92</v>
      </c>
      <c r="B78" s="50"/>
      <c r="C78" s="50"/>
      <c r="D78" s="50"/>
    </row>
    <row r="79" spans="1:1024" ht="22.35" customHeight="1" x14ac:dyDescent="0.2">
      <c r="A79" s="52" t="s">
        <v>93</v>
      </c>
      <c r="B79" s="52"/>
      <c r="C79" s="52"/>
      <c r="D79" s="52"/>
    </row>
    <row r="80" spans="1:1024" ht="21.75" customHeight="1" x14ac:dyDescent="0.2">
      <c r="A80" s="2" t="s">
        <v>94</v>
      </c>
      <c r="B80" s="3" t="s">
        <v>8</v>
      </c>
      <c r="C80" s="2" t="s">
        <v>50</v>
      </c>
      <c r="D80" s="12" t="s">
        <v>29</v>
      </c>
    </row>
    <row r="81" spans="1:4" ht="22.35" customHeight="1" x14ac:dyDescent="0.2">
      <c r="A81" s="17" t="s">
        <v>95</v>
      </c>
      <c r="B81" s="7" t="s">
        <v>96</v>
      </c>
      <c r="C81" s="18">
        <v>0</v>
      </c>
      <c r="D81" s="18">
        <v>0</v>
      </c>
    </row>
    <row r="82" spans="1:4" ht="27.95" customHeight="1" x14ac:dyDescent="0.2">
      <c r="A82" s="19" t="s">
        <v>97</v>
      </c>
      <c r="B82" s="7" t="s">
        <v>98</v>
      </c>
      <c r="C82" s="18">
        <v>0</v>
      </c>
      <c r="D82" s="18">
        <v>0</v>
      </c>
    </row>
    <row r="83" spans="1:4" ht="27.95" customHeight="1" x14ac:dyDescent="0.2">
      <c r="A83" s="19" t="s">
        <v>99</v>
      </c>
      <c r="B83" s="7" t="s">
        <v>100</v>
      </c>
      <c r="C83" s="18">
        <v>0</v>
      </c>
      <c r="D83" s="18">
        <v>0</v>
      </c>
    </row>
    <row r="84" spans="1:4" ht="38.1" customHeight="1" x14ac:dyDescent="0.2">
      <c r="A84" s="17" t="s">
        <v>101</v>
      </c>
      <c r="B84" s="7" t="s">
        <v>102</v>
      </c>
      <c r="C84" s="18">
        <v>0</v>
      </c>
      <c r="D84" s="18">
        <v>0</v>
      </c>
    </row>
    <row r="85" spans="1:4" ht="38.1" customHeight="1" x14ac:dyDescent="0.2">
      <c r="A85" s="19" t="s">
        <v>103</v>
      </c>
      <c r="B85" s="7" t="s">
        <v>104</v>
      </c>
      <c r="C85" s="18">
        <v>0</v>
      </c>
      <c r="D85" s="18">
        <v>0</v>
      </c>
    </row>
    <row r="86" spans="1:4" ht="38.1" customHeight="1" x14ac:dyDescent="0.2">
      <c r="A86" s="19" t="s">
        <v>105</v>
      </c>
      <c r="B86" s="7" t="s">
        <v>106</v>
      </c>
      <c r="C86" s="18">
        <v>0</v>
      </c>
      <c r="D86" s="18">
        <v>0</v>
      </c>
    </row>
    <row r="87" spans="1:4" ht="22.35" customHeight="1" x14ac:dyDescent="0.2">
      <c r="A87" s="4"/>
      <c r="B87" s="12" t="s">
        <v>45</v>
      </c>
      <c r="C87" s="20">
        <f>SUM(C81:C86)</f>
        <v>0</v>
      </c>
      <c r="D87" s="16">
        <f>SUM(D81:D86)</f>
        <v>0</v>
      </c>
    </row>
    <row r="88" spans="1:4" ht="22.5" customHeight="1" x14ac:dyDescent="0.2">
      <c r="A88" s="51"/>
      <c r="B88" s="51"/>
      <c r="C88" s="51"/>
      <c r="D88" s="51"/>
    </row>
    <row r="89" spans="1:4" ht="21.95" customHeight="1" x14ac:dyDescent="0.2">
      <c r="A89" s="52" t="s">
        <v>107</v>
      </c>
      <c r="B89" s="52"/>
      <c r="C89" s="52"/>
      <c r="D89" s="52"/>
    </row>
    <row r="90" spans="1:4" ht="22.35" customHeight="1" x14ac:dyDescent="0.2">
      <c r="A90" s="2" t="s">
        <v>108</v>
      </c>
      <c r="B90" s="3" t="s">
        <v>8</v>
      </c>
      <c r="C90" s="2" t="s">
        <v>50</v>
      </c>
      <c r="D90" s="12" t="s">
        <v>29</v>
      </c>
    </row>
    <row r="91" spans="1:4" ht="31.5" x14ac:dyDescent="0.2">
      <c r="A91" s="17" t="s">
        <v>109</v>
      </c>
      <c r="B91" s="7" t="s">
        <v>110</v>
      </c>
      <c r="C91" s="18">
        <v>0</v>
      </c>
      <c r="D91" s="18">
        <v>0</v>
      </c>
    </row>
    <row r="92" spans="1:4" ht="22.35" customHeight="1" x14ac:dyDescent="0.2">
      <c r="A92" s="4"/>
      <c r="B92" s="12" t="s">
        <v>55</v>
      </c>
      <c r="C92" s="20">
        <v>0</v>
      </c>
      <c r="D92" s="16">
        <v>0</v>
      </c>
    </row>
    <row r="93" spans="1:4" ht="22.35" customHeight="1" x14ac:dyDescent="0.2">
      <c r="A93" s="51"/>
      <c r="B93" s="51"/>
      <c r="C93" s="51"/>
      <c r="D93" s="51"/>
    </row>
    <row r="94" spans="1:4" ht="38.1" customHeight="1" x14ac:dyDescent="0.2">
      <c r="A94" s="50" t="s">
        <v>111</v>
      </c>
      <c r="B94" s="50"/>
      <c r="C94" s="50"/>
      <c r="D94" s="50"/>
    </row>
    <row r="95" spans="1:4" ht="21.95" customHeight="1" x14ac:dyDescent="0.2">
      <c r="A95" s="11">
        <v>4</v>
      </c>
      <c r="B95" s="3" t="s">
        <v>8</v>
      </c>
      <c r="C95" s="2" t="s">
        <v>50</v>
      </c>
      <c r="D95" s="12" t="s">
        <v>29</v>
      </c>
    </row>
    <row r="96" spans="1:4" ht="27.95" customHeight="1" x14ac:dyDescent="0.2">
      <c r="A96" s="6" t="s">
        <v>94</v>
      </c>
      <c r="B96" s="7" t="s">
        <v>93</v>
      </c>
      <c r="C96" s="18">
        <v>0</v>
      </c>
      <c r="D96" s="18">
        <f>D87</f>
        <v>0</v>
      </c>
    </row>
    <row r="97" spans="1:4" ht="27.95" customHeight="1" x14ac:dyDescent="0.2">
      <c r="A97" s="6" t="s">
        <v>108</v>
      </c>
      <c r="B97" s="7" t="s">
        <v>107</v>
      </c>
      <c r="C97" s="18">
        <v>0</v>
      </c>
      <c r="D97" s="18">
        <f>D92</f>
        <v>0</v>
      </c>
    </row>
    <row r="98" spans="1:4" ht="22.35" customHeight="1" x14ac:dyDescent="0.2">
      <c r="A98" s="4"/>
      <c r="B98" s="12" t="s">
        <v>45</v>
      </c>
      <c r="C98" s="20">
        <f>SUM(C96:C97)</f>
        <v>0</v>
      </c>
      <c r="D98" s="16">
        <f>SUM(D96:D97)</f>
        <v>0</v>
      </c>
    </row>
    <row r="99" spans="1:4" ht="22.35" customHeight="1" x14ac:dyDescent="0.2">
      <c r="A99" s="51"/>
      <c r="B99" s="51"/>
      <c r="C99" s="51"/>
      <c r="D99" s="51"/>
    </row>
    <row r="100" spans="1:4" ht="22.35" customHeight="1" x14ac:dyDescent="0.2">
      <c r="A100" s="50" t="s">
        <v>112</v>
      </c>
      <c r="B100" s="50"/>
      <c r="C100" s="50"/>
      <c r="D100" s="50"/>
    </row>
    <row r="101" spans="1:4" ht="21.95" customHeight="1" x14ac:dyDescent="0.2">
      <c r="A101" s="11">
        <v>5</v>
      </c>
      <c r="B101" s="3" t="s">
        <v>8</v>
      </c>
      <c r="C101" s="2" t="s">
        <v>50</v>
      </c>
      <c r="D101" s="12" t="s">
        <v>29</v>
      </c>
    </row>
    <row r="102" spans="1:4" ht="22.35" customHeight="1" x14ac:dyDescent="0.2">
      <c r="A102" s="6" t="s">
        <v>113</v>
      </c>
      <c r="B102" s="7" t="s">
        <v>114</v>
      </c>
      <c r="C102" s="18">
        <v>0</v>
      </c>
      <c r="D102" s="18">
        <v>0</v>
      </c>
    </row>
    <row r="103" spans="1:4" ht="21.95" customHeight="1" x14ac:dyDescent="0.2">
      <c r="A103" s="6" t="s">
        <v>115</v>
      </c>
      <c r="B103" s="7" t="s">
        <v>116</v>
      </c>
      <c r="C103" s="24">
        <v>0</v>
      </c>
      <c r="D103" s="18">
        <v>0</v>
      </c>
    </row>
    <row r="104" spans="1:4" ht="22.35" customHeight="1" x14ac:dyDescent="0.2">
      <c r="A104" s="6" t="s">
        <v>117</v>
      </c>
      <c r="B104" s="7" t="s">
        <v>118</v>
      </c>
      <c r="C104" s="18">
        <v>0</v>
      </c>
      <c r="D104" s="18">
        <v>0</v>
      </c>
    </row>
    <row r="105" spans="1:4" ht="21.95" customHeight="1" x14ac:dyDescent="0.2">
      <c r="A105" s="6" t="s">
        <v>119</v>
      </c>
      <c r="B105" s="7" t="s">
        <v>44</v>
      </c>
      <c r="C105" s="24">
        <v>0</v>
      </c>
      <c r="D105" s="18">
        <v>0</v>
      </c>
    </row>
    <row r="106" spans="1:4" ht="22.35" customHeight="1" x14ac:dyDescent="0.2">
      <c r="A106" s="4"/>
      <c r="B106" s="12" t="s">
        <v>45</v>
      </c>
      <c r="C106" s="35">
        <f>SUM(C102:C105)</f>
        <v>0</v>
      </c>
      <c r="D106" s="16">
        <f>SUM(D102:D105)</f>
        <v>0</v>
      </c>
    </row>
    <row r="107" spans="1:4" ht="22.35" customHeight="1" x14ac:dyDescent="0.2">
      <c r="A107" s="51"/>
      <c r="B107" s="51"/>
      <c r="C107" s="51"/>
      <c r="D107" s="51"/>
    </row>
    <row r="108" spans="1:4" ht="21.75" customHeight="1" x14ac:dyDescent="0.2">
      <c r="A108" s="50" t="s">
        <v>120</v>
      </c>
      <c r="B108" s="50"/>
      <c r="C108" s="50"/>
      <c r="D108" s="50"/>
    </row>
    <row r="109" spans="1:4" ht="22.35" customHeight="1" x14ac:dyDescent="0.2">
      <c r="A109" s="11">
        <v>6</v>
      </c>
      <c r="B109" s="3" t="s">
        <v>8</v>
      </c>
      <c r="C109" s="44" t="s">
        <v>50</v>
      </c>
      <c r="D109" s="12" t="s">
        <v>29</v>
      </c>
    </row>
    <row r="110" spans="1:4" ht="21.95" customHeight="1" x14ac:dyDescent="0.2">
      <c r="A110" s="23" t="s">
        <v>121</v>
      </c>
      <c r="B110" s="7" t="s">
        <v>122</v>
      </c>
      <c r="C110" s="36">
        <v>0.4</v>
      </c>
      <c r="D110" s="18">
        <f>C110*D28</f>
        <v>32</v>
      </c>
    </row>
    <row r="111" spans="1:4" ht="22.35" customHeight="1" x14ac:dyDescent="0.2">
      <c r="A111" s="23" t="s">
        <v>123</v>
      </c>
      <c r="B111" s="7" t="s">
        <v>124</v>
      </c>
      <c r="C111" s="37">
        <v>0.12570000000000001</v>
      </c>
      <c r="D111" s="18">
        <f>C111*D28</f>
        <v>10.056000000000001</v>
      </c>
    </row>
    <row r="112" spans="1:4" ht="21.95" customHeight="1" x14ac:dyDescent="0.2">
      <c r="A112" s="23" t="s">
        <v>125</v>
      </c>
      <c r="B112" s="7" t="s">
        <v>126</v>
      </c>
      <c r="C112" s="36">
        <f>C113+C114+C115+C116+C117</f>
        <v>0.30649999999999999</v>
      </c>
      <c r="D112" s="18">
        <f>D113+D114+D115+D116+D117</f>
        <v>27.503999999999998</v>
      </c>
    </row>
    <row r="113" spans="1:4" ht="22.35" customHeight="1" x14ac:dyDescent="0.2">
      <c r="A113" s="19" t="s">
        <v>127</v>
      </c>
      <c r="B113" s="7" t="s">
        <v>128</v>
      </c>
      <c r="C113" s="36">
        <v>6.4999999999999997E-3</v>
      </c>
      <c r="D113" s="18">
        <f>D127*C113</f>
        <v>0.624</v>
      </c>
    </row>
    <row r="114" spans="1:4" ht="21.95" customHeight="1" x14ac:dyDescent="0.2">
      <c r="A114" s="19" t="s">
        <v>129</v>
      </c>
      <c r="B114" s="7" t="s">
        <v>130</v>
      </c>
      <c r="C114" s="36">
        <v>0.03</v>
      </c>
      <c r="D114" s="18">
        <f>D127*C114</f>
        <v>2.88</v>
      </c>
    </row>
    <row r="115" spans="1:4" ht="22.35" customHeight="1" x14ac:dyDescent="0.2">
      <c r="A115" s="19" t="s">
        <v>131</v>
      </c>
      <c r="B115" s="7" t="s">
        <v>132</v>
      </c>
      <c r="C115" s="36">
        <v>0.03</v>
      </c>
      <c r="D115" s="18">
        <f>D127*C115</f>
        <v>2.88</v>
      </c>
    </row>
    <row r="116" spans="1:4" ht="22.35" customHeight="1" x14ac:dyDescent="0.2">
      <c r="A116" s="19" t="s">
        <v>133</v>
      </c>
      <c r="B116" s="7" t="s">
        <v>134</v>
      </c>
      <c r="C116" s="36">
        <v>0.12</v>
      </c>
      <c r="D116" s="18">
        <f>D127*C116</f>
        <v>11.52</v>
      </c>
    </row>
    <row r="117" spans="1:4" ht="22.35" customHeight="1" x14ac:dyDescent="0.2">
      <c r="A117" s="19" t="s">
        <v>135</v>
      </c>
      <c r="B117" s="7" t="s">
        <v>136</v>
      </c>
      <c r="C117" s="36">
        <v>0.12</v>
      </c>
      <c r="D117" s="18">
        <f>D28*C117</f>
        <v>9.6</v>
      </c>
    </row>
    <row r="118" spans="1:4" ht="22.35" customHeight="1" x14ac:dyDescent="0.2">
      <c r="A118" s="4"/>
      <c r="B118" s="12" t="s">
        <v>45</v>
      </c>
      <c r="C118" s="38">
        <f>C110+C111+C112</f>
        <v>0.83220000000000005</v>
      </c>
      <c r="D118" s="16">
        <f>D111+D110+D112</f>
        <v>69.56</v>
      </c>
    </row>
    <row r="119" spans="1:4" ht="22.35" customHeight="1" x14ac:dyDescent="0.2">
      <c r="A119" s="51"/>
      <c r="B119" s="51"/>
      <c r="C119" s="51"/>
      <c r="D119" s="51"/>
    </row>
    <row r="120" spans="1:4" ht="21.75" customHeight="1" x14ac:dyDescent="0.2">
      <c r="A120" s="50" t="s">
        <v>137</v>
      </c>
      <c r="B120" s="50"/>
      <c r="C120" s="50"/>
      <c r="D120" s="50"/>
    </row>
    <row r="121" spans="1:4" ht="15.75" x14ac:dyDescent="0.2">
      <c r="A121" s="12" t="s">
        <v>138</v>
      </c>
      <c r="B121" s="3" t="s">
        <v>139</v>
      </c>
      <c r="C121" s="2" t="s">
        <v>50</v>
      </c>
      <c r="D121" s="12" t="s">
        <v>29</v>
      </c>
    </row>
    <row r="122" spans="1:4" ht="21.75" customHeight="1" x14ac:dyDescent="0.2">
      <c r="A122" s="5">
        <v>1</v>
      </c>
      <c r="B122" s="7" t="s">
        <v>140</v>
      </c>
      <c r="C122" s="6" t="s">
        <v>46</v>
      </c>
      <c r="D122" s="18">
        <f>D35</f>
        <v>80</v>
      </c>
    </row>
    <row r="123" spans="1:4" ht="27.95" customHeight="1" x14ac:dyDescent="0.2">
      <c r="A123" s="5">
        <v>2</v>
      </c>
      <c r="B123" s="7" t="s">
        <v>141</v>
      </c>
      <c r="C123" s="6" t="s">
        <v>46</v>
      </c>
      <c r="D123" s="18">
        <f>D69</f>
        <v>16</v>
      </c>
    </row>
    <row r="124" spans="1:4" ht="21.95" customHeight="1" x14ac:dyDescent="0.2">
      <c r="A124" s="5">
        <v>3</v>
      </c>
      <c r="B124" s="7" t="s">
        <v>142</v>
      </c>
      <c r="C124" s="6" t="s">
        <v>46</v>
      </c>
      <c r="D124" s="18">
        <f>D76</f>
        <v>0</v>
      </c>
    </row>
    <row r="125" spans="1:4" ht="27.95" customHeight="1" x14ac:dyDescent="0.2">
      <c r="A125" s="5">
        <v>4</v>
      </c>
      <c r="B125" s="7" t="s">
        <v>143</v>
      </c>
      <c r="C125" s="6" t="s">
        <v>46</v>
      </c>
      <c r="D125" s="18">
        <f>D98</f>
        <v>0</v>
      </c>
    </row>
    <row r="126" spans="1:4" ht="21.75" customHeight="1" x14ac:dyDescent="0.2">
      <c r="A126" s="5">
        <v>5</v>
      </c>
      <c r="B126" s="7" t="s">
        <v>144</v>
      </c>
      <c r="C126" s="6" t="s">
        <v>46</v>
      </c>
      <c r="D126" s="18">
        <f>D106</f>
        <v>0</v>
      </c>
    </row>
    <row r="127" spans="1:4" ht="22.7" customHeight="1" x14ac:dyDescent="0.2">
      <c r="A127" s="4"/>
      <c r="B127" s="12" t="s">
        <v>145</v>
      </c>
      <c r="C127" s="2" t="s">
        <v>46</v>
      </c>
      <c r="D127" s="16">
        <f>SUM(D122:D126)</f>
        <v>96</v>
      </c>
    </row>
    <row r="128" spans="1:4" ht="21.6" customHeight="1" x14ac:dyDescent="0.2">
      <c r="A128" s="9">
        <v>6</v>
      </c>
      <c r="B128" s="10" t="s">
        <v>146</v>
      </c>
      <c r="C128" s="40" t="s">
        <v>46</v>
      </c>
      <c r="D128" s="22">
        <f>D118</f>
        <v>69.56</v>
      </c>
    </row>
    <row r="129" spans="1:4" ht="22.7" customHeight="1" x14ac:dyDescent="0.2">
      <c r="A129" s="4"/>
      <c r="B129" s="12" t="s">
        <v>147</v>
      </c>
      <c r="C129" s="2" t="s">
        <v>46</v>
      </c>
      <c r="D129" s="16">
        <f>SUM(D127:D128)</f>
        <v>165.56</v>
      </c>
    </row>
    <row r="130" spans="1:4" ht="22.7" customHeight="1" x14ac:dyDescent="0.2">
      <c r="A130" s="51"/>
      <c r="B130" s="51"/>
      <c r="C130" s="51"/>
      <c r="D130" s="51"/>
    </row>
    <row r="131" spans="1:4" ht="21.75" customHeight="1" x14ac:dyDescent="0.2">
      <c r="A131" s="50" t="s">
        <v>148</v>
      </c>
      <c r="B131" s="50"/>
      <c r="C131" s="50"/>
      <c r="D131" s="50"/>
    </row>
    <row r="132" spans="1:4" ht="22.35" customHeight="1" x14ac:dyDescent="0.2">
      <c r="A132" s="5">
        <v>1</v>
      </c>
      <c r="B132" s="7" t="s">
        <v>149</v>
      </c>
      <c r="C132" s="6" t="s">
        <v>46</v>
      </c>
      <c r="D132" s="41">
        <f>D129</f>
        <v>165.56</v>
      </c>
    </row>
    <row r="133" spans="1:4" ht="22.35" customHeight="1" x14ac:dyDescent="0.2">
      <c r="A133" s="5">
        <v>2</v>
      </c>
      <c r="B133" s="7" t="s">
        <v>18</v>
      </c>
      <c r="C133" s="5" t="s">
        <v>46</v>
      </c>
      <c r="D133" s="42">
        <f>C15</f>
        <v>262.5</v>
      </c>
    </row>
    <row r="134" spans="1:4" ht="22.35" customHeight="1" x14ac:dyDescent="0.2">
      <c r="A134" s="4"/>
      <c r="B134" s="12" t="s">
        <v>150</v>
      </c>
      <c r="C134" s="2" t="s">
        <v>46</v>
      </c>
      <c r="D134" s="43">
        <f>D132*D133</f>
        <v>43459.5</v>
      </c>
    </row>
  </sheetData>
  <mergeCells count="51">
    <mergeCell ref="A1:D1"/>
    <mergeCell ref="A2:D2"/>
    <mergeCell ref="C3:D3"/>
    <mergeCell ref="C4:D4"/>
    <mergeCell ref="A5:D5"/>
    <mergeCell ref="A6:D6"/>
    <mergeCell ref="B8:D8"/>
    <mergeCell ref="A9:D9"/>
    <mergeCell ref="A10:D10"/>
    <mergeCell ref="C11:D11"/>
    <mergeCell ref="C12:D12"/>
    <mergeCell ref="C13:D13"/>
    <mergeCell ref="C14:D14"/>
    <mergeCell ref="C15:D15"/>
    <mergeCell ref="A16:D16"/>
    <mergeCell ref="A17:D17"/>
    <mergeCell ref="C18:D18"/>
    <mergeCell ref="C19:D19"/>
    <mergeCell ref="C20:D20"/>
    <mergeCell ref="C21:D21"/>
    <mergeCell ref="C22:D22"/>
    <mergeCell ref="C23:D23"/>
    <mergeCell ref="A24:D24"/>
    <mergeCell ref="A25:D25"/>
    <mergeCell ref="A26:D26"/>
    <mergeCell ref="A36:D36"/>
    <mergeCell ref="A37:D37"/>
    <mergeCell ref="A38:D38"/>
    <mergeCell ref="A43:D43"/>
    <mergeCell ref="A44:D44"/>
    <mergeCell ref="A55:D55"/>
    <mergeCell ref="A56:D56"/>
    <mergeCell ref="A63:D63"/>
    <mergeCell ref="A64:D64"/>
    <mergeCell ref="A70:D70"/>
    <mergeCell ref="A71:D71"/>
    <mergeCell ref="A77:D77"/>
    <mergeCell ref="A78:D78"/>
    <mergeCell ref="A79:D79"/>
    <mergeCell ref="A88:D88"/>
    <mergeCell ref="A89:D89"/>
    <mergeCell ref="A93:D93"/>
    <mergeCell ref="A94:D94"/>
    <mergeCell ref="A99:D99"/>
    <mergeCell ref="A100:D100"/>
    <mergeCell ref="A131:D131"/>
    <mergeCell ref="A107:D107"/>
    <mergeCell ref="A108:D108"/>
    <mergeCell ref="A119:D119"/>
    <mergeCell ref="A120:D120"/>
    <mergeCell ref="A130:D130"/>
  </mergeCells>
  <pageMargins left="0.39374999999999999" right="0.39374999999999999" top="0.65902777777777799" bottom="0.65902777777777799" header="0.39374999999999999" footer="0.39374999999999999"/>
  <pageSetup paperSize="9" firstPageNumber="0" orientation="portrait" horizontalDpi="300" verticalDpi="300"/>
  <headerFooter>
    <oddHeader>&amp;C&amp;12&amp;A</oddHeader>
    <oddFooter>&amp;C&amp;12Página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134"/>
  <sheetViews>
    <sheetView zoomScale="85" zoomScaleNormal="85" workbookViewId="0">
      <selection sqref="A1:D134"/>
    </sheetView>
  </sheetViews>
  <sheetFormatPr defaultColWidth="8.6640625" defaultRowHeight="12.75" x14ac:dyDescent="0.2"/>
  <cols>
    <col min="1" max="1" width="11.1640625" customWidth="1"/>
    <col min="2" max="2" width="60.1640625" bestFit="1" customWidth="1"/>
    <col min="3" max="3" width="13.5" customWidth="1"/>
    <col min="4" max="4" width="32" customWidth="1"/>
    <col min="972" max="1024" width="12.83203125" customWidth="1"/>
  </cols>
  <sheetData>
    <row r="1" spans="1:4" ht="30.6" customHeight="1" x14ac:dyDescent="0.2">
      <c r="A1" s="63" t="s">
        <v>0</v>
      </c>
      <c r="B1" s="63"/>
      <c r="C1" s="63"/>
      <c r="D1" s="63"/>
    </row>
    <row r="2" spans="1:4" ht="22.35" customHeight="1" x14ac:dyDescent="0.2">
      <c r="A2" s="50" t="s">
        <v>1</v>
      </c>
      <c r="B2" s="50"/>
      <c r="C2" s="50"/>
      <c r="D2" s="50"/>
    </row>
    <row r="3" spans="1:4" ht="22.35" customHeight="1" x14ac:dyDescent="0.2">
      <c r="A3" s="2" t="s">
        <v>2</v>
      </c>
      <c r="B3" s="3" t="s">
        <v>3</v>
      </c>
      <c r="C3" s="66" t="str">
        <f>Pediatra!C3</f>
        <v>EDITAL Nº 119</v>
      </c>
      <c r="D3" s="66"/>
    </row>
    <row r="4" spans="1:4" ht="22.35" customHeight="1" x14ac:dyDescent="0.2">
      <c r="A4" s="2" t="s">
        <v>4</v>
      </c>
      <c r="B4" s="3" t="s">
        <v>5</v>
      </c>
      <c r="C4" s="66" t="str">
        <f>Pediatra!C4</f>
        <v xml:space="preserve">PREGÃO ELETRÔNICO Nº 44/2025 </v>
      </c>
      <c r="D4" s="66"/>
    </row>
    <row r="5" spans="1:4" ht="22.35" customHeight="1" x14ac:dyDescent="0.2">
      <c r="A5" s="51"/>
      <c r="B5" s="51"/>
      <c r="C5" s="51"/>
      <c r="D5" s="51"/>
    </row>
    <row r="6" spans="1:4" ht="22.35" customHeight="1" x14ac:dyDescent="0.2">
      <c r="A6" s="50" t="s">
        <v>6</v>
      </c>
      <c r="B6" s="50"/>
      <c r="C6" s="50"/>
      <c r="D6" s="50"/>
    </row>
    <row r="7" spans="1:4" ht="22.35" customHeight="1" x14ac:dyDescent="0.2">
      <c r="A7" s="2" t="s">
        <v>7</v>
      </c>
      <c r="B7" s="3" t="s">
        <v>8</v>
      </c>
      <c r="C7" s="4"/>
      <c r="D7" s="4"/>
    </row>
    <row r="8" spans="1:4" ht="77.650000000000006" customHeight="1" x14ac:dyDescent="0.2">
      <c r="A8" s="5">
        <v>1</v>
      </c>
      <c r="B8" s="61" t="s">
        <v>9</v>
      </c>
      <c r="C8" s="61"/>
      <c r="D8" s="61"/>
    </row>
    <row r="9" spans="1:4" ht="22.35" customHeight="1" x14ac:dyDescent="0.2">
      <c r="A9" s="51"/>
      <c r="B9" s="51"/>
      <c r="C9" s="51"/>
      <c r="D9" s="51"/>
    </row>
    <row r="10" spans="1:4" ht="22.35" customHeight="1" x14ac:dyDescent="0.2">
      <c r="A10" s="50" t="s">
        <v>10</v>
      </c>
      <c r="B10" s="50"/>
      <c r="C10" s="50"/>
      <c r="D10" s="50"/>
    </row>
    <row r="11" spans="1:4" ht="28.5" customHeight="1" x14ac:dyDescent="0.2">
      <c r="A11" s="6" t="s">
        <v>2</v>
      </c>
      <c r="B11" s="7" t="s">
        <v>11</v>
      </c>
      <c r="C11" s="62">
        <v>45814</v>
      </c>
      <c r="D11" s="62"/>
    </row>
    <row r="12" spans="1:4" ht="15.75" customHeight="1" x14ac:dyDescent="0.2">
      <c r="A12" s="6" t="s">
        <v>4</v>
      </c>
      <c r="B12" s="7" t="s">
        <v>12</v>
      </c>
      <c r="C12" s="57" t="s">
        <v>158</v>
      </c>
      <c r="D12" s="57"/>
    </row>
    <row r="13" spans="1:4" ht="38.1" customHeight="1" x14ac:dyDescent="0.2">
      <c r="A13" s="6" t="s">
        <v>13</v>
      </c>
      <c r="B13" s="7" t="s">
        <v>14</v>
      </c>
      <c r="C13" s="68" t="s">
        <v>163</v>
      </c>
      <c r="D13" s="58"/>
    </row>
    <row r="14" spans="1:4" ht="22.35" customHeight="1" x14ac:dyDescent="0.2">
      <c r="A14" s="6" t="s">
        <v>15</v>
      </c>
      <c r="B14" s="7" t="s">
        <v>16</v>
      </c>
      <c r="C14" s="72">
        <v>60</v>
      </c>
      <c r="D14" s="73"/>
    </row>
    <row r="15" spans="1:4" ht="22.35" customHeight="1" x14ac:dyDescent="0.2">
      <c r="A15" s="6" t="s">
        <v>17</v>
      </c>
      <c r="B15" s="7" t="s">
        <v>18</v>
      </c>
      <c r="C15" s="70">
        <v>87.5</v>
      </c>
      <c r="D15" s="71"/>
    </row>
    <row r="16" spans="1:4" ht="22.7" customHeight="1" x14ac:dyDescent="0.2">
      <c r="A16" s="51"/>
      <c r="B16" s="51"/>
      <c r="C16" s="51"/>
      <c r="D16" s="51"/>
    </row>
    <row r="17" spans="1:4" ht="21.95" customHeight="1" x14ac:dyDescent="0.2">
      <c r="A17" s="50" t="s">
        <v>19</v>
      </c>
      <c r="B17" s="50"/>
      <c r="C17" s="50"/>
      <c r="D17" s="50"/>
    </row>
    <row r="18" spans="1:4" ht="31.5" x14ac:dyDescent="0.2">
      <c r="A18" s="5">
        <v>1</v>
      </c>
      <c r="B18" s="7" t="s">
        <v>20</v>
      </c>
      <c r="C18" s="55" t="s">
        <v>152</v>
      </c>
      <c r="D18" s="55"/>
    </row>
    <row r="19" spans="1:4" ht="38.1" customHeight="1" x14ac:dyDescent="0.2">
      <c r="A19" s="5">
        <v>2</v>
      </c>
      <c r="B19" s="7" t="s">
        <v>22</v>
      </c>
      <c r="C19" s="55" t="s">
        <v>152</v>
      </c>
      <c r="D19" s="55"/>
    </row>
    <row r="20" spans="1:4" ht="28.5" customHeight="1" x14ac:dyDescent="0.2">
      <c r="A20" s="5">
        <v>3</v>
      </c>
      <c r="B20" s="7" t="s">
        <v>23</v>
      </c>
      <c r="C20" s="64">
        <v>225133</v>
      </c>
      <c r="D20" s="64"/>
    </row>
    <row r="21" spans="1:4" ht="27.95" customHeight="1" x14ac:dyDescent="0.2">
      <c r="A21" s="5">
        <v>4</v>
      </c>
      <c r="B21" s="7" t="s">
        <v>24</v>
      </c>
      <c r="C21" s="56"/>
      <c r="D21" s="56"/>
    </row>
    <row r="22" spans="1:4" ht="22.7" customHeight="1" x14ac:dyDescent="0.2">
      <c r="A22" s="9">
        <v>5</v>
      </c>
      <c r="B22" s="10" t="s">
        <v>25</v>
      </c>
      <c r="C22" s="69">
        <v>45658</v>
      </c>
      <c r="D22" s="58"/>
    </row>
    <row r="23" spans="1:4" ht="22.35" customHeight="1" x14ac:dyDescent="0.2">
      <c r="A23" s="5">
        <v>6</v>
      </c>
      <c r="B23" s="7" t="s">
        <v>26</v>
      </c>
      <c r="C23" s="53"/>
      <c r="D23" s="53"/>
    </row>
    <row r="24" spans="1:4" ht="53.25" customHeight="1" x14ac:dyDescent="0.2">
      <c r="A24" s="54"/>
      <c r="B24" s="54"/>
      <c r="C24" s="54"/>
      <c r="D24" s="54"/>
    </row>
    <row r="25" spans="1:4" ht="22.35" customHeight="1" x14ac:dyDescent="0.2">
      <c r="A25" s="51"/>
      <c r="B25" s="51"/>
      <c r="C25" s="51"/>
      <c r="D25" s="51"/>
    </row>
    <row r="26" spans="1:4" ht="22.35" customHeight="1" x14ac:dyDescent="0.2">
      <c r="A26" s="50" t="s">
        <v>27</v>
      </c>
      <c r="B26" s="50"/>
      <c r="C26" s="50"/>
      <c r="D26" s="50"/>
    </row>
    <row r="27" spans="1:4" ht="21.75" customHeight="1" x14ac:dyDescent="0.2">
      <c r="A27" s="11">
        <v>1</v>
      </c>
      <c r="B27" s="3" t="s">
        <v>8</v>
      </c>
      <c r="C27" s="2" t="s">
        <v>28</v>
      </c>
      <c r="D27" s="12" t="s">
        <v>29</v>
      </c>
    </row>
    <row r="28" spans="1:4" ht="22.35" customHeight="1" x14ac:dyDescent="0.2">
      <c r="A28" s="7" t="s">
        <v>30</v>
      </c>
      <c r="B28" s="7" t="s">
        <v>31</v>
      </c>
      <c r="C28" s="6" t="s">
        <v>32</v>
      </c>
      <c r="D28" s="13">
        <v>80</v>
      </c>
    </row>
    <row r="29" spans="1:4" ht="22.35" customHeight="1" x14ac:dyDescent="0.2">
      <c r="A29" s="7" t="s">
        <v>33</v>
      </c>
      <c r="B29" s="7" t="s">
        <v>34</v>
      </c>
      <c r="C29" s="4"/>
      <c r="D29" s="14">
        <v>0</v>
      </c>
    </row>
    <row r="30" spans="1:4" ht="22.35" customHeight="1" x14ac:dyDescent="0.2">
      <c r="A30" s="7" t="s">
        <v>35</v>
      </c>
      <c r="B30" s="7" t="s">
        <v>36</v>
      </c>
      <c r="C30" s="4"/>
      <c r="D30" s="14">
        <v>0</v>
      </c>
    </row>
    <row r="31" spans="1:4" ht="22.35" customHeight="1" x14ac:dyDescent="0.2">
      <c r="A31" s="7" t="s">
        <v>37</v>
      </c>
      <c r="B31" s="7" t="s">
        <v>38</v>
      </c>
      <c r="C31" s="4"/>
      <c r="D31" s="14">
        <v>0</v>
      </c>
    </row>
    <row r="32" spans="1:4" ht="22.35" customHeight="1" x14ac:dyDescent="0.2">
      <c r="A32" s="7" t="s">
        <v>39</v>
      </c>
      <c r="B32" s="7" t="s">
        <v>40</v>
      </c>
      <c r="C32" s="4"/>
      <c r="D32" s="14">
        <v>0</v>
      </c>
    </row>
    <row r="33" spans="1:4" ht="27.95" customHeight="1" x14ac:dyDescent="0.2">
      <c r="A33" s="7" t="s">
        <v>41</v>
      </c>
      <c r="B33" s="7" t="s">
        <v>42</v>
      </c>
      <c r="C33" s="8"/>
      <c r="D33" s="14">
        <v>0</v>
      </c>
    </row>
    <row r="34" spans="1:4" ht="22.35" customHeight="1" x14ac:dyDescent="0.2">
      <c r="A34" s="7" t="s">
        <v>43</v>
      </c>
      <c r="B34" s="7" t="s">
        <v>44</v>
      </c>
      <c r="C34" s="4"/>
      <c r="D34" s="14">
        <v>0</v>
      </c>
    </row>
    <row r="35" spans="1:4" ht="22.35" customHeight="1" x14ac:dyDescent="0.2">
      <c r="A35" s="4"/>
      <c r="B35" s="12" t="s">
        <v>45</v>
      </c>
      <c r="C35" s="15" t="s">
        <v>46</v>
      </c>
      <c r="D35" s="16">
        <f>SUM(D28:D34)</f>
        <v>80</v>
      </c>
    </row>
    <row r="36" spans="1:4" ht="22.5" customHeight="1" x14ac:dyDescent="0.2">
      <c r="A36" s="51"/>
      <c r="B36" s="51"/>
      <c r="C36" s="51"/>
      <c r="D36" s="51"/>
    </row>
    <row r="37" spans="1:4" ht="21.95" customHeight="1" x14ac:dyDescent="0.2">
      <c r="A37" s="50" t="s">
        <v>47</v>
      </c>
      <c r="B37" s="50"/>
      <c r="C37" s="50"/>
      <c r="D37" s="50"/>
    </row>
    <row r="38" spans="1:4" ht="22.35" customHeight="1" x14ac:dyDescent="0.2">
      <c r="A38" s="52" t="s">
        <v>48</v>
      </c>
      <c r="B38" s="52"/>
      <c r="C38" s="52"/>
      <c r="D38" s="52"/>
    </row>
    <row r="39" spans="1:4" ht="21.95" customHeight="1" x14ac:dyDescent="0.2">
      <c r="A39" s="2" t="s">
        <v>49</v>
      </c>
      <c r="B39" s="3" t="s">
        <v>8</v>
      </c>
      <c r="C39" s="2" t="s">
        <v>50</v>
      </c>
      <c r="D39" s="12" t="s">
        <v>29</v>
      </c>
    </row>
    <row r="40" spans="1:4" ht="22.35" customHeight="1" x14ac:dyDescent="0.2">
      <c r="A40" s="17" t="s">
        <v>51</v>
      </c>
      <c r="B40" s="7" t="s">
        <v>52</v>
      </c>
      <c r="C40" s="18">
        <v>0</v>
      </c>
      <c r="D40" s="14">
        <v>0</v>
      </c>
    </row>
    <row r="41" spans="1:4" ht="21.95" customHeight="1" x14ac:dyDescent="0.2">
      <c r="A41" s="19" t="s">
        <v>53</v>
      </c>
      <c r="B41" s="7" t="s">
        <v>54</v>
      </c>
      <c r="C41" s="18">
        <v>0</v>
      </c>
      <c r="D41" s="14">
        <v>0</v>
      </c>
    </row>
    <row r="42" spans="1:4" ht="22.35" customHeight="1" x14ac:dyDescent="0.2">
      <c r="A42" s="4"/>
      <c r="B42" s="12" t="s">
        <v>55</v>
      </c>
      <c r="C42" s="20">
        <f>SUM(C40:C41)</f>
        <v>0</v>
      </c>
      <c r="D42" s="16">
        <f>SUM(D40:D41)</f>
        <v>0</v>
      </c>
    </row>
    <row r="43" spans="1:4" ht="22.35" customHeight="1" x14ac:dyDescent="0.2">
      <c r="A43" s="51"/>
      <c r="B43" s="51"/>
      <c r="C43" s="51"/>
      <c r="D43" s="51"/>
    </row>
    <row r="44" spans="1:4" ht="22.35" customHeight="1" x14ac:dyDescent="0.2">
      <c r="A44" s="52" t="s">
        <v>56</v>
      </c>
      <c r="B44" s="52"/>
      <c r="C44" s="52"/>
      <c r="D44" s="52"/>
    </row>
    <row r="45" spans="1:4" ht="21.75" customHeight="1" x14ac:dyDescent="0.2">
      <c r="A45" s="2" t="s">
        <v>57</v>
      </c>
      <c r="B45" s="3" t="s">
        <v>8</v>
      </c>
      <c r="C45" s="2" t="s">
        <v>50</v>
      </c>
      <c r="D45" s="12" t="s">
        <v>29</v>
      </c>
    </row>
    <row r="46" spans="1:4" ht="22.35" customHeight="1" x14ac:dyDescent="0.2">
      <c r="A46" s="17" t="s">
        <v>58</v>
      </c>
      <c r="B46" s="7" t="s">
        <v>59</v>
      </c>
      <c r="C46" s="67">
        <v>0.2</v>
      </c>
      <c r="D46" s="18">
        <f>C46*D28</f>
        <v>16</v>
      </c>
    </row>
    <row r="47" spans="1:4" ht="21.75" customHeight="1" x14ac:dyDescent="0.2">
      <c r="A47" s="19" t="s">
        <v>60</v>
      </c>
      <c r="B47" s="7" t="s">
        <v>61</v>
      </c>
      <c r="C47" s="18">
        <v>0</v>
      </c>
      <c r="D47" s="18">
        <v>0</v>
      </c>
    </row>
    <row r="48" spans="1:4" ht="22.35" customHeight="1" x14ac:dyDescent="0.2">
      <c r="A48" s="19" t="s">
        <v>62</v>
      </c>
      <c r="B48" s="7" t="s">
        <v>63</v>
      </c>
      <c r="C48" s="18">
        <v>0</v>
      </c>
      <c r="D48" s="18">
        <v>0</v>
      </c>
    </row>
    <row r="49" spans="1:4" ht="21.6" customHeight="1" x14ac:dyDescent="0.2">
      <c r="A49" s="21" t="s">
        <v>64</v>
      </c>
      <c r="B49" s="10" t="s">
        <v>65</v>
      </c>
      <c r="C49" s="22">
        <v>0</v>
      </c>
      <c r="D49" s="22">
        <v>0</v>
      </c>
    </row>
    <row r="50" spans="1:4" ht="22.35" customHeight="1" x14ac:dyDescent="0.2">
      <c r="A50" s="19" t="s">
        <v>66</v>
      </c>
      <c r="B50" s="7" t="s">
        <v>67</v>
      </c>
      <c r="C50" s="18">
        <v>0</v>
      </c>
      <c r="D50" s="18">
        <v>0</v>
      </c>
    </row>
    <row r="51" spans="1:4" ht="21.75" customHeight="1" x14ac:dyDescent="0.2">
      <c r="A51" s="19" t="s">
        <v>68</v>
      </c>
      <c r="B51" s="7" t="s">
        <v>69</v>
      </c>
      <c r="C51" s="18">
        <v>0</v>
      </c>
      <c r="D51" s="18">
        <v>0</v>
      </c>
    </row>
    <row r="52" spans="1:4" ht="21.95" customHeight="1" x14ac:dyDescent="0.2">
      <c r="A52" s="23" t="s">
        <v>70</v>
      </c>
      <c r="B52" s="7" t="s">
        <v>71</v>
      </c>
      <c r="C52" s="18">
        <v>0</v>
      </c>
      <c r="D52" s="18">
        <v>0</v>
      </c>
    </row>
    <row r="53" spans="1:4" ht="22.35" customHeight="1" x14ac:dyDescent="0.2">
      <c r="A53" s="23" t="s">
        <v>72</v>
      </c>
      <c r="B53" s="7" t="s">
        <v>73</v>
      </c>
      <c r="C53" s="18">
        <v>0</v>
      </c>
      <c r="D53" s="18">
        <v>0</v>
      </c>
    </row>
    <row r="54" spans="1:4" ht="22.35" customHeight="1" x14ac:dyDescent="0.2">
      <c r="A54" s="4"/>
      <c r="B54" s="12" t="s">
        <v>45</v>
      </c>
      <c r="C54" s="20">
        <f>SUM(C46:C53)</f>
        <v>0.2</v>
      </c>
      <c r="D54" s="16">
        <f>SUM(D46:D53)</f>
        <v>16</v>
      </c>
    </row>
    <row r="55" spans="1:4" ht="22.35" customHeight="1" x14ac:dyDescent="0.2">
      <c r="A55" s="51"/>
      <c r="B55" s="51"/>
      <c r="C55" s="51"/>
      <c r="D55" s="51"/>
    </row>
    <row r="56" spans="1:4" ht="21.75" customHeight="1" x14ac:dyDescent="0.2">
      <c r="A56" s="52" t="s">
        <v>74</v>
      </c>
      <c r="B56" s="52"/>
      <c r="C56" s="52"/>
      <c r="D56" s="52"/>
    </row>
    <row r="57" spans="1:4" ht="22.35" customHeight="1" x14ac:dyDescent="0.2">
      <c r="A57" s="2" t="s">
        <v>75</v>
      </c>
      <c r="B57" s="3" t="s">
        <v>8</v>
      </c>
      <c r="C57" s="2" t="s">
        <v>76</v>
      </c>
      <c r="D57" s="12" t="s">
        <v>29</v>
      </c>
    </row>
    <row r="58" spans="1:4" ht="21.75" customHeight="1" x14ac:dyDescent="0.2">
      <c r="A58" s="23" t="s">
        <v>77</v>
      </c>
      <c r="B58" s="7" t="s">
        <v>78</v>
      </c>
      <c r="C58" s="18">
        <v>0</v>
      </c>
      <c r="D58" s="18">
        <v>0</v>
      </c>
    </row>
    <row r="59" spans="1:4" ht="22.35" customHeight="1" x14ac:dyDescent="0.2">
      <c r="A59" s="19" t="s">
        <v>79</v>
      </c>
      <c r="B59" s="7" t="s">
        <v>80</v>
      </c>
      <c r="C59" s="18">
        <v>0</v>
      </c>
      <c r="D59" s="18">
        <v>0</v>
      </c>
    </row>
    <row r="60" spans="1:4" ht="21.75" customHeight="1" x14ac:dyDescent="0.2">
      <c r="A60" s="19" t="s">
        <v>81</v>
      </c>
      <c r="B60" s="7" t="s">
        <v>82</v>
      </c>
      <c r="C60" s="18">
        <v>0</v>
      </c>
      <c r="D60" s="18">
        <v>0</v>
      </c>
    </row>
    <row r="61" spans="1:4" ht="22.35" customHeight="1" x14ac:dyDescent="0.2">
      <c r="A61" s="23" t="s">
        <v>83</v>
      </c>
      <c r="B61" s="7" t="s">
        <v>44</v>
      </c>
      <c r="C61" s="18">
        <v>0</v>
      </c>
      <c r="D61" s="18">
        <v>0</v>
      </c>
    </row>
    <row r="62" spans="1:4" ht="22.35" customHeight="1" x14ac:dyDescent="0.2">
      <c r="A62" s="4"/>
      <c r="B62" s="12" t="s">
        <v>45</v>
      </c>
      <c r="C62" s="24">
        <f>SUM(C58:C61)</f>
        <v>0</v>
      </c>
      <c r="D62" s="16">
        <f>SUM(D58:D61)</f>
        <v>0</v>
      </c>
    </row>
    <row r="63" spans="1:4" ht="22.35" customHeight="1" x14ac:dyDescent="0.2">
      <c r="A63" s="51"/>
      <c r="B63" s="51"/>
      <c r="C63" s="51"/>
      <c r="D63" s="51"/>
    </row>
    <row r="64" spans="1:4" ht="38.1" customHeight="1" x14ac:dyDescent="0.2">
      <c r="A64" s="50" t="s">
        <v>84</v>
      </c>
      <c r="B64" s="50"/>
      <c r="C64" s="50"/>
      <c r="D64" s="50"/>
    </row>
    <row r="65" spans="1:1024" s="29" customFormat="1" ht="23.65" customHeight="1" x14ac:dyDescent="0.2">
      <c r="A65" s="25">
        <v>2</v>
      </c>
      <c r="B65" s="26" t="s">
        <v>8</v>
      </c>
      <c r="C65" s="27" t="s">
        <v>50</v>
      </c>
      <c r="D65" s="28" t="s">
        <v>29</v>
      </c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ht="38.1" customHeight="1" x14ac:dyDescent="0.2">
      <c r="A66" s="6" t="s">
        <v>49</v>
      </c>
      <c r="B66" s="7" t="s">
        <v>48</v>
      </c>
      <c r="C66" s="18">
        <v>0</v>
      </c>
      <c r="D66" s="18">
        <f>D42</f>
        <v>0</v>
      </c>
    </row>
    <row r="67" spans="1:1024" ht="28.35" customHeight="1" x14ac:dyDescent="0.2">
      <c r="A67" s="6" t="s">
        <v>57</v>
      </c>
      <c r="B67" s="7" t="s">
        <v>56</v>
      </c>
      <c r="C67" s="18">
        <v>0</v>
      </c>
      <c r="D67" s="18">
        <f>D54</f>
        <v>16</v>
      </c>
    </row>
    <row r="68" spans="1:1024" ht="27.95" customHeight="1" x14ac:dyDescent="0.2">
      <c r="A68" s="6" t="s">
        <v>75</v>
      </c>
      <c r="B68" s="7" t="s">
        <v>74</v>
      </c>
      <c r="C68" s="18">
        <v>0</v>
      </c>
      <c r="D68" s="18">
        <f>D62</f>
        <v>0</v>
      </c>
    </row>
    <row r="69" spans="1:1024" ht="22.35" customHeight="1" x14ac:dyDescent="0.2">
      <c r="A69" s="4"/>
      <c r="B69" s="12" t="s">
        <v>45</v>
      </c>
      <c r="C69" s="20">
        <f>SUM(C66:C68)</f>
        <v>0</v>
      </c>
      <c r="D69" s="16">
        <f>SUM(D66:D68)</f>
        <v>16</v>
      </c>
    </row>
    <row r="70" spans="1:1024" ht="22.35" customHeight="1" x14ac:dyDescent="0.2">
      <c r="A70" s="51"/>
      <c r="B70" s="51"/>
      <c r="C70" s="51"/>
      <c r="D70" s="51"/>
    </row>
    <row r="71" spans="1:1024" ht="22.35" customHeight="1" x14ac:dyDescent="0.2">
      <c r="A71" s="50" t="s">
        <v>85</v>
      </c>
      <c r="B71" s="50"/>
      <c r="C71" s="50"/>
      <c r="D71" s="50"/>
    </row>
    <row r="72" spans="1:1024" s="29" customFormat="1" ht="22.9" customHeight="1" x14ac:dyDescent="0.2">
      <c r="A72" s="25">
        <v>3</v>
      </c>
      <c r="B72" s="26" t="s">
        <v>8</v>
      </c>
      <c r="C72" s="27" t="s">
        <v>50</v>
      </c>
      <c r="D72" s="28" t="s">
        <v>29</v>
      </c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4" ht="22.35" customHeight="1" x14ac:dyDescent="0.2">
      <c r="A73" s="30" t="s">
        <v>86</v>
      </c>
      <c r="B73" s="7" t="s">
        <v>87</v>
      </c>
      <c r="C73" s="18">
        <v>0</v>
      </c>
      <c r="D73" s="18">
        <v>0</v>
      </c>
    </row>
    <row r="74" spans="1:1024" ht="21.75" customHeight="1" x14ac:dyDescent="0.2">
      <c r="A74" s="23" t="s">
        <v>88</v>
      </c>
      <c r="B74" s="7" t="s">
        <v>89</v>
      </c>
      <c r="C74" s="18">
        <v>0</v>
      </c>
      <c r="D74" s="18">
        <v>0</v>
      </c>
    </row>
    <row r="75" spans="1:1024" ht="28.35" customHeight="1" x14ac:dyDescent="0.2">
      <c r="A75" s="23" t="s">
        <v>90</v>
      </c>
      <c r="B75" s="7" t="s">
        <v>91</v>
      </c>
      <c r="C75" s="18">
        <v>0</v>
      </c>
      <c r="D75" s="18">
        <v>0</v>
      </c>
    </row>
    <row r="76" spans="1:1024" ht="21.95" customHeight="1" x14ac:dyDescent="0.2">
      <c r="A76" s="31"/>
      <c r="B76" s="32" t="s">
        <v>45</v>
      </c>
      <c r="C76" s="33">
        <f>SUM(C73:C75)</f>
        <v>0</v>
      </c>
      <c r="D76" s="34">
        <f>SUM(D73:D75)</f>
        <v>0</v>
      </c>
    </row>
    <row r="77" spans="1:1024" ht="22.7" customHeight="1" x14ac:dyDescent="0.2">
      <c r="A77" s="51"/>
      <c r="B77" s="51"/>
      <c r="C77" s="51"/>
      <c r="D77" s="51"/>
    </row>
    <row r="78" spans="1:1024" ht="21.75" customHeight="1" x14ac:dyDescent="0.2">
      <c r="A78" s="50" t="s">
        <v>92</v>
      </c>
      <c r="B78" s="50"/>
      <c r="C78" s="50"/>
      <c r="D78" s="50"/>
    </row>
    <row r="79" spans="1:1024" ht="22.35" customHeight="1" x14ac:dyDescent="0.2">
      <c r="A79" s="52" t="s">
        <v>93</v>
      </c>
      <c r="B79" s="52"/>
      <c r="C79" s="52"/>
      <c r="D79" s="52"/>
    </row>
    <row r="80" spans="1:1024" ht="21.75" customHeight="1" x14ac:dyDescent="0.2">
      <c r="A80" s="2" t="s">
        <v>94</v>
      </c>
      <c r="B80" s="3" t="s">
        <v>8</v>
      </c>
      <c r="C80" s="2" t="s">
        <v>50</v>
      </c>
      <c r="D80" s="12" t="s">
        <v>29</v>
      </c>
    </row>
    <row r="81" spans="1:4" ht="22.35" customHeight="1" x14ac:dyDescent="0.2">
      <c r="A81" s="17" t="s">
        <v>95</v>
      </c>
      <c r="B81" s="7" t="s">
        <v>96</v>
      </c>
      <c r="C81" s="18">
        <v>0</v>
      </c>
      <c r="D81" s="18">
        <v>0</v>
      </c>
    </row>
    <row r="82" spans="1:4" ht="27.95" customHeight="1" x14ac:dyDescent="0.2">
      <c r="A82" s="19" t="s">
        <v>97</v>
      </c>
      <c r="B82" s="7" t="s">
        <v>98</v>
      </c>
      <c r="C82" s="18">
        <v>0</v>
      </c>
      <c r="D82" s="18">
        <v>0</v>
      </c>
    </row>
    <row r="83" spans="1:4" ht="27.95" customHeight="1" x14ac:dyDescent="0.2">
      <c r="A83" s="19" t="s">
        <v>99</v>
      </c>
      <c r="B83" s="7" t="s">
        <v>100</v>
      </c>
      <c r="C83" s="18">
        <v>0</v>
      </c>
      <c r="D83" s="18">
        <v>0</v>
      </c>
    </row>
    <row r="84" spans="1:4" ht="38.1" customHeight="1" x14ac:dyDescent="0.2">
      <c r="A84" s="17" t="s">
        <v>101</v>
      </c>
      <c r="B84" s="7" t="s">
        <v>102</v>
      </c>
      <c r="C84" s="18">
        <v>0</v>
      </c>
      <c r="D84" s="18">
        <v>0</v>
      </c>
    </row>
    <row r="85" spans="1:4" ht="38.1" customHeight="1" x14ac:dyDescent="0.2">
      <c r="A85" s="19" t="s">
        <v>103</v>
      </c>
      <c r="B85" s="7" t="s">
        <v>104</v>
      </c>
      <c r="C85" s="18">
        <v>0</v>
      </c>
      <c r="D85" s="18">
        <v>0</v>
      </c>
    </row>
    <row r="86" spans="1:4" ht="38.1" customHeight="1" x14ac:dyDescent="0.2">
      <c r="A86" s="19" t="s">
        <v>105</v>
      </c>
      <c r="B86" s="7" t="s">
        <v>106</v>
      </c>
      <c r="C86" s="18">
        <v>0</v>
      </c>
      <c r="D86" s="18">
        <v>0</v>
      </c>
    </row>
    <row r="87" spans="1:4" ht="22.35" customHeight="1" x14ac:dyDescent="0.2">
      <c r="A87" s="4"/>
      <c r="B87" s="12" t="s">
        <v>45</v>
      </c>
      <c r="C87" s="20">
        <f>SUM(C81:C86)</f>
        <v>0</v>
      </c>
      <c r="D87" s="16">
        <f>SUM(D81:D86)</f>
        <v>0</v>
      </c>
    </row>
    <row r="88" spans="1:4" ht="22.5" customHeight="1" x14ac:dyDescent="0.2">
      <c r="A88" s="51"/>
      <c r="B88" s="51"/>
      <c r="C88" s="51"/>
      <c r="D88" s="51"/>
    </row>
    <row r="89" spans="1:4" ht="21.95" customHeight="1" x14ac:dyDescent="0.2">
      <c r="A89" s="52" t="s">
        <v>107</v>
      </c>
      <c r="B89" s="52"/>
      <c r="C89" s="52"/>
      <c r="D89" s="52"/>
    </row>
    <row r="90" spans="1:4" ht="22.35" customHeight="1" x14ac:dyDescent="0.2">
      <c r="A90" s="2" t="s">
        <v>108</v>
      </c>
      <c r="B90" s="3" t="s">
        <v>8</v>
      </c>
      <c r="C90" s="2" t="s">
        <v>50</v>
      </c>
      <c r="D90" s="12" t="s">
        <v>29</v>
      </c>
    </row>
    <row r="91" spans="1:4" ht="38.1" customHeight="1" x14ac:dyDescent="0.2">
      <c r="A91" s="17" t="s">
        <v>109</v>
      </c>
      <c r="B91" s="7" t="s">
        <v>110</v>
      </c>
      <c r="C91" s="18">
        <v>0</v>
      </c>
      <c r="D91" s="18">
        <v>0</v>
      </c>
    </row>
    <row r="92" spans="1:4" ht="22.35" customHeight="1" x14ac:dyDescent="0.2">
      <c r="A92" s="4"/>
      <c r="B92" s="12" t="s">
        <v>55</v>
      </c>
      <c r="C92" s="20">
        <v>0</v>
      </c>
      <c r="D92" s="16">
        <v>0</v>
      </c>
    </row>
    <row r="93" spans="1:4" ht="22.35" customHeight="1" x14ac:dyDescent="0.2">
      <c r="A93" s="51"/>
      <c r="B93" s="51"/>
      <c r="C93" s="51"/>
      <c r="D93" s="51"/>
    </row>
    <row r="94" spans="1:4" ht="38.1" customHeight="1" x14ac:dyDescent="0.2">
      <c r="A94" s="50" t="s">
        <v>111</v>
      </c>
      <c r="B94" s="50"/>
      <c r="C94" s="50"/>
      <c r="D94" s="50"/>
    </row>
    <row r="95" spans="1:4" ht="21.95" customHeight="1" x14ac:dyDescent="0.2">
      <c r="A95" s="11">
        <v>4</v>
      </c>
      <c r="B95" s="3" t="s">
        <v>8</v>
      </c>
      <c r="C95" s="2" t="s">
        <v>50</v>
      </c>
      <c r="D95" s="12" t="s">
        <v>29</v>
      </c>
    </row>
    <row r="96" spans="1:4" ht="27.95" customHeight="1" x14ac:dyDescent="0.2">
      <c r="A96" s="6" t="s">
        <v>94</v>
      </c>
      <c r="B96" s="7" t="s">
        <v>93</v>
      </c>
      <c r="C96" s="18">
        <v>0</v>
      </c>
      <c r="D96" s="18">
        <f>D87</f>
        <v>0</v>
      </c>
    </row>
    <row r="97" spans="1:4" ht="27.95" customHeight="1" x14ac:dyDescent="0.2">
      <c r="A97" s="6" t="s">
        <v>108</v>
      </c>
      <c r="B97" s="7" t="s">
        <v>107</v>
      </c>
      <c r="C97" s="18">
        <v>0</v>
      </c>
      <c r="D97" s="18">
        <f>D92</f>
        <v>0</v>
      </c>
    </row>
    <row r="98" spans="1:4" ht="22.35" customHeight="1" x14ac:dyDescent="0.2">
      <c r="A98" s="4"/>
      <c r="B98" s="12" t="s">
        <v>45</v>
      </c>
      <c r="C98" s="20">
        <f>SUM(C96:C97)</f>
        <v>0</v>
      </c>
      <c r="D98" s="16">
        <f>SUM(D96:D97)</f>
        <v>0</v>
      </c>
    </row>
    <row r="99" spans="1:4" ht="22.35" customHeight="1" x14ac:dyDescent="0.2">
      <c r="A99" s="51"/>
      <c r="B99" s="51"/>
      <c r="C99" s="51"/>
      <c r="D99" s="51"/>
    </row>
    <row r="100" spans="1:4" ht="22.35" customHeight="1" x14ac:dyDescent="0.2">
      <c r="A100" s="50" t="s">
        <v>112</v>
      </c>
      <c r="B100" s="50"/>
      <c r="C100" s="50"/>
      <c r="D100" s="50"/>
    </row>
    <row r="101" spans="1:4" ht="21.95" customHeight="1" x14ac:dyDescent="0.2">
      <c r="A101" s="11">
        <v>5</v>
      </c>
      <c r="B101" s="3" t="s">
        <v>8</v>
      </c>
      <c r="C101" s="2" t="s">
        <v>50</v>
      </c>
      <c r="D101" s="12" t="s">
        <v>29</v>
      </c>
    </row>
    <row r="102" spans="1:4" ht="22.35" customHeight="1" x14ac:dyDescent="0.2">
      <c r="A102" s="6" t="s">
        <v>113</v>
      </c>
      <c r="B102" s="7" t="s">
        <v>114</v>
      </c>
      <c r="C102" s="18">
        <v>0</v>
      </c>
      <c r="D102" s="18">
        <v>0</v>
      </c>
    </row>
    <row r="103" spans="1:4" ht="21.95" customHeight="1" x14ac:dyDescent="0.2">
      <c r="A103" s="6" t="s">
        <v>115</v>
      </c>
      <c r="B103" s="7" t="s">
        <v>116</v>
      </c>
      <c r="C103" s="24">
        <v>0</v>
      </c>
      <c r="D103" s="18">
        <v>0</v>
      </c>
    </row>
    <row r="104" spans="1:4" ht="22.35" customHeight="1" x14ac:dyDescent="0.2">
      <c r="A104" s="6" t="s">
        <v>117</v>
      </c>
      <c r="B104" s="7" t="s">
        <v>118</v>
      </c>
      <c r="C104" s="18">
        <v>0</v>
      </c>
      <c r="D104" s="18">
        <v>0</v>
      </c>
    </row>
    <row r="105" spans="1:4" ht="21.95" customHeight="1" x14ac:dyDescent="0.2">
      <c r="A105" s="6" t="s">
        <v>119</v>
      </c>
      <c r="B105" s="7" t="s">
        <v>44</v>
      </c>
      <c r="C105" s="24">
        <v>0</v>
      </c>
      <c r="D105" s="18">
        <v>0</v>
      </c>
    </row>
    <row r="106" spans="1:4" ht="22.35" customHeight="1" x14ac:dyDescent="0.2">
      <c r="A106" s="4"/>
      <c r="B106" s="12" t="s">
        <v>45</v>
      </c>
      <c r="C106" s="35">
        <f>SUM(C102:C105)</f>
        <v>0</v>
      </c>
      <c r="D106" s="16">
        <f>SUM(D102:D105)</f>
        <v>0</v>
      </c>
    </row>
    <row r="107" spans="1:4" ht="22.35" customHeight="1" x14ac:dyDescent="0.2">
      <c r="A107" s="51"/>
      <c r="B107" s="51"/>
      <c r="C107" s="51"/>
      <c r="D107" s="51"/>
    </row>
    <row r="108" spans="1:4" ht="21.75" customHeight="1" x14ac:dyDescent="0.2">
      <c r="A108" s="50" t="s">
        <v>120</v>
      </c>
      <c r="B108" s="50"/>
      <c r="C108" s="50"/>
      <c r="D108" s="50"/>
    </row>
    <row r="109" spans="1:4" ht="22.35" customHeight="1" x14ac:dyDescent="0.2">
      <c r="A109" s="11">
        <v>6</v>
      </c>
      <c r="B109" s="3" t="s">
        <v>8</v>
      </c>
      <c r="C109" s="2" t="s">
        <v>50</v>
      </c>
      <c r="D109" s="12" t="s">
        <v>29</v>
      </c>
    </row>
    <row r="110" spans="1:4" ht="21.95" customHeight="1" x14ac:dyDescent="0.2">
      <c r="A110" s="23" t="s">
        <v>121</v>
      </c>
      <c r="B110" s="7" t="s">
        <v>122</v>
      </c>
      <c r="C110" s="36">
        <v>0.4</v>
      </c>
      <c r="D110" s="18">
        <f>C110*D28</f>
        <v>32</v>
      </c>
    </row>
    <row r="111" spans="1:4" ht="22.35" customHeight="1" x14ac:dyDescent="0.2">
      <c r="A111" s="23" t="s">
        <v>123</v>
      </c>
      <c r="B111" s="7" t="s">
        <v>124</v>
      </c>
      <c r="C111" s="37">
        <v>0.12570000000000001</v>
      </c>
      <c r="D111" s="18">
        <f>C111*D28</f>
        <v>10.056000000000001</v>
      </c>
    </row>
    <row r="112" spans="1:4" ht="21.95" customHeight="1" x14ac:dyDescent="0.2">
      <c r="A112" s="23" t="s">
        <v>125</v>
      </c>
      <c r="B112" s="7" t="s">
        <v>126</v>
      </c>
      <c r="C112" s="36">
        <f>C113+C114+C115+C116+C117</f>
        <v>0.30649999999999999</v>
      </c>
      <c r="D112" s="18">
        <f>D113+D114+D115+D116+D117</f>
        <v>27.503999999999998</v>
      </c>
    </row>
    <row r="113" spans="1:4" ht="22.35" customHeight="1" x14ac:dyDescent="0.2">
      <c r="A113" s="19" t="s">
        <v>127</v>
      </c>
      <c r="B113" s="7" t="s">
        <v>128</v>
      </c>
      <c r="C113" s="36">
        <v>6.4999999999999997E-3</v>
      </c>
      <c r="D113" s="18">
        <f>D127*C113</f>
        <v>0.624</v>
      </c>
    </row>
    <row r="114" spans="1:4" ht="21.95" customHeight="1" x14ac:dyDescent="0.2">
      <c r="A114" s="19" t="s">
        <v>129</v>
      </c>
      <c r="B114" s="7" t="s">
        <v>130</v>
      </c>
      <c r="C114" s="36">
        <v>0.03</v>
      </c>
      <c r="D114" s="18">
        <f>D127*C114</f>
        <v>2.88</v>
      </c>
    </row>
    <row r="115" spans="1:4" ht="22.35" customHeight="1" x14ac:dyDescent="0.2">
      <c r="A115" s="19" t="s">
        <v>131</v>
      </c>
      <c r="B115" s="7" t="s">
        <v>132</v>
      </c>
      <c r="C115" s="36">
        <v>0.03</v>
      </c>
      <c r="D115" s="18">
        <f>D127*C115</f>
        <v>2.88</v>
      </c>
    </row>
    <row r="116" spans="1:4" ht="22.35" customHeight="1" x14ac:dyDescent="0.2">
      <c r="A116" s="19" t="s">
        <v>133</v>
      </c>
      <c r="B116" s="7" t="s">
        <v>134</v>
      </c>
      <c r="C116" s="36">
        <v>0.12</v>
      </c>
      <c r="D116" s="18">
        <f>D127*C116</f>
        <v>11.52</v>
      </c>
    </row>
    <row r="117" spans="1:4" ht="22.35" customHeight="1" x14ac:dyDescent="0.2">
      <c r="A117" s="19" t="s">
        <v>135</v>
      </c>
      <c r="B117" s="7" t="s">
        <v>136</v>
      </c>
      <c r="C117" s="36">
        <v>0.12</v>
      </c>
      <c r="D117" s="18">
        <f>D28*C117</f>
        <v>9.6</v>
      </c>
    </row>
    <row r="118" spans="1:4" ht="22.35" customHeight="1" x14ac:dyDescent="0.2">
      <c r="A118" s="4"/>
      <c r="B118" s="12" t="s">
        <v>45</v>
      </c>
      <c r="C118" s="38">
        <f>C110+C111+C112</f>
        <v>0.83220000000000005</v>
      </c>
      <c r="D118" s="16">
        <f>D111+D110+D112</f>
        <v>69.56</v>
      </c>
    </row>
    <row r="119" spans="1:4" ht="22.35" customHeight="1" x14ac:dyDescent="0.2">
      <c r="A119" s="51"/>
      <c r="B119" s="51"/>
      <c r="C119" s="51"/>
      <c r="D119" s="51"/>
    </row>
    <row r="120" spans="1:4" ht="21.75" customHeight="1" x14ac:dyDescent="0.2">
      <c r="A120" s="50" t="s">
        <v>137</v>
      </c>
      <c r="B120" s="50"/>
      <c r="C120" s="50"/>
      <c r="D120" s="50"/>
    </row>
    <row r="121" spans="1:4" ht="15.75" x14ac:dyDescent="0.2">
      <c r="A121" s="12" t="s">
        <v>138</v>
      </c>
      <c r="B121" s="3" t="s">
        <v>139</v>
      </c>
      <c r="C121" s="2" t="s">
        <v>50</v>
      </c>
      <c r="D121" s="12" t="s">
        <v>29</v>
      </c>
    </row>
    <row r="122" spans="1:4" ht="21.75" customHeight="1" x14ac:dyDescent="0.2">
      <c r="A122" s="5">
        <v>1</v>
      </c>
      <c r="B122" s="7" t="s">
        <v>140</v>
      </c>
      <c r="C122" s="6" t="s">
        <v>46</v>
      </c>
      <c r="D122" s="18">
        <f>D35</f>
        <v>80</v>
      </c>
    </row>
    <row r="123" spans="1:4" ht="27.95" customHeight="1" x14ac:dyDescent="0.2">
      <c r="A123" s="5">
        <v>2</v>
      </c>
      <c r="B123" s="7" t="s">
        <v>141</v>
      </c>
      <c r="C123" s="6" t="s">
        <v>46</v>
      </c>
      <c r="D123" s="18">
        <f>D69</f>
        <v>16</v>
      </c>
    </row>
    <row r="124" spans="1:4" ht="21.95" customHeight="1" x14ac:dyDescent="0.2">
      <c r="A124" s="5">
        <v>3</v>
      </c>
      <c r="B124" s="7" t="s">
        <v>142</v>
      </c>
      <c r="C124" s="6" t="s">
        <v>46</v>
      </c>
      <c r="D124" s="18">
        <f>D76</f>
        <v>0</v>
      </c>
    </row>
    <row r="125" spans="1:4" ht="27.95" customHeight="1" x14ac:dyDescent="0.2">
      <c r="A125" s="5">
        <v>4</v>
      </c>
      <c r="B125" s="7" t="s">
        <v>143</v>
      </c>
      <c r="C125" s="6" t="s">
        <v>46</v>
      </c>
      <c r="D125" s="18">
        <f>D98</f>
        <v>0</v>
      </c>
    </row>
    <row r="126" spans="1:4" ht="21.75" customHeight="1" x14ac:dyDescent="0.2">
      <c r="A126" s="5">
        <v>5</v>
      </c>
      <c r="B126" s="7" t="s">
        <v>144</v>
      </c>
      <c r="C126" s="6" t="s">
        <v>46</v>
      </c>
      <c r="D126" s="18">
        <f>D106</f>
        <v>0</v>
      </c>
    </row>
    <row r="127" spans="1:4" ht="22.7" customHeight="1" x14ac:dyDescent="0.2">
      <c r="A127" s="4"/>
      <c r="B127" s="12" t="s">
        <v>145</v>
      </c>
      <c r="C127" s="2" t="s">
        <v>46</v>
      </c>
      <c r="D127" s="16">
        <f>SUM(D122:D126)</f>
        <v>96</v>
      </c>
    </row>
    <row r="128" spans="1:4" ht="21.6" customHeight="1" x14ac:dyDescent="0.2">
      <c r="A128" s="9">
        <v>6</v>
      </c>
      <c r="B128" s="10" t="s">
        <v>146</v>
      </c>
      <c r="C128" s="40" t="s">
        <v>46</v>
      </c>
      <c r="D128" s="22">
        <f>D118</f>
        <v>69.56</v>
      </c>
    </row>
    <row r="129" spans="1:4" ht="22.7" customHeight="1" x14ac:dyDescent="0.2">
      <c r="A129" s="4"/>
      <c r="B129" s="12" t="s">
        <v>147</v>
      </c>
      <c r="C129" s="2" t="s">
        <v>46</v>
      </c>
      <c r="D129" s="16">
        <f>SUM(D127:D128)</f>
        <v>165.56</v>
      </c>
    </row>
    <row r="130" spans="1:4" ht="22.7" customHeight="1" x14ac:dyDescent="0.2">
      <c r="A130" s="51"/>
      <c r="B130" s="51"/>
      <c r="C130" s="51"/>
      <c r="D130" s="51"/>
    </row>
    <row r="131" spans="1:4" ht="21.75" customHeight="1" x14ac:dyDescent="0.2">
      <c r="A131" s="50" t="s">
        <v>148</v>
      </c>
      <c r="B131" s="50"/>
      <c r="C131" s="50"/>
      <c r="D131" s="50"/>
    </row>
    <row r="132" spans="1:4" ht="22.35" customHeight="1" x14ac:dyDescent="0.2">
      <c r="A132" s="5">
        <v>1</v>
      </c>
      <c r="B132" s="7" t="s">
        <v>149</v>
      </c>
      <c r="C132" s="6" t="s">
        <v>46</v>
      </c>
      <c r="D132" s="41">
        <f>D129</f>
        <v>165.56</v>
      </c>
    </row>
    <row r="133" spans="1:4" ht="22.35" customHeight="1" x14ac:dyDescent="0.2">
      <c r="A133" s="5">
        <v>2</v>
      </c>
      <c r="B133" s="7" t="s">
        <v>18</v>
      </c>
      <c r="C133" s="5" t="s">
        <v>46</v>
      </c>
      <c r="D133" s="42">
        <f>C15</f>
        <v>87.5</v>
      </c>
    </row>
    <row r="134" spans="1:4" ht="22.35" customHeight="1" x14ac:dyDescent="0.2">
      <c r="A134" s="4"/>
      <c r="B134" s="12" t="s">
        <v>150</v>
      </c>
      <c r="C134" s="2" t="s">
        <v>46</v>
      </c>
      <c r="D134" s="43">
        <f>D132*D133</f>
        <v>14486.5</v>
      </c>
    </row>
  </sheetData>
  <mergeCells count="51">
    <mergeCell ref="A1:D1"/>
    <mergeCell ref="A2:D2"/>
    <mergeCell ref="C3:D3"/>
    <mergeCell ref="C4:D4"/>
    <mergeCell ref="A5:D5"/>
    <mergeCell ref="A6:D6"/>
    <mergeCell ref="B8:D8"/>
    <mergeCell ref="A9:D9"/>
    <mergeCell ref="A10:D10"/>
    <mergeCell ref="C11:D11"/>
    <mergeCell ref="C12:D12"/>
    <mergeCell ref="C13:D13"/>
    <mergeCell ref="C14:D14"/>
    <mergeCell ref="C15:D15"/>
    <mergeCell ref="A16:D16"/>
    <mergeCell ref="A17:D17"/>
    <mergeCell ref="C18:D18"/>
    <mergeCell ref="C19:D19"/>
    <mergeCell ref="C20:D20"/>
    <mergeCell ref="C21:D21"/>
    <mergeCell ref="C22:D22"/>
    <mergeCell ref="C23:D23"/>
    <mergeCell ref="A24:D24"/>
    <mergeCell ref="A25:D25"/>
    <mergeCell ref="A26:D26"/>
    <mergeCell ref="A36:D36"/>
    <mergeCell ref="A37:D37"/>
    <mergeCell ref="A38:D38"/>
    <mergeCell ref="A43:D43"/>
    <mergeCell ref="A44:D44"/>
    <mergeCell ref="A55:D55"/>
    <mergeCell ref="A56:D56"/>
    <mergeCell ref="A63:D63"/>
    <mergeCell ref="A64:D64"/>
    <mergeCell ref="A70:D70"/>
    <mergeCell ref="A71:D71"/>
    <mergeCell ref="A77:D77"/>
    <mergeCell ref="A78:D78"/>
    <mergeCell ref="A79:D79"/>
    <mergeCell ref="A88:D88"/>
    <mergeCell ref="A89:D89"/>
    <mergeCell ref="A93:D93"/>
    <mergeCell ref="A94:D94"/>
    <mergeCell ref="A99:D99"/>
    <mergeCell ref="A100:D100"/>
    <mergeCell ref="A131:D131"/>
    <mergeCell ref="A107:D107"/>
    <mergeCell ref="A108:D108"/>
    <mergeCell ref="A119:D119"/>
    <mergeCell ref="A120:D120"/>
    <mergeCell ref="A130:D130"/>
  </mergeCells>
  <pageMargins left="0.39374999999999999" right="0.39374999999999999" top="0.65902777777777799" bottom="0.65902777777777799" header="0.39374999999999999" footer="0.39374999999999999"/>
  <pageSetup paperSize="9" firstPageNumber="0" orientation="portrait" horizontalDpi="300" verticalDpi="300"/>
  <headerFooter>
    <oddHeader>&amp;C&amp;12&amp;A</oddHeader>
    <oddFooter>&amp;C&amp;12Página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J134"/>
  <sheetViews>
    <sheetView zoomScale="85" zoomScaleNormal="85" workbookViewId="0">
      <selection sqref="A1:D134"/>
    </sheetView>
  </sheetViews>
  <sheetFormatPr defaultColWidth="8.6640625" defaultRowHeight="12.75" x14ac:dyDescent="0.2"/>
  <cols>
    <col min="1" max="1" width="11.1640625" customWidth="1"/>
    <col min="2" max="2" width="60.1640625" bestFit="1" customWidth="1"/>
    <col min="3" max="3" width="13.5" customWidth="1"/>
    <col min="4" max="4" width="32" customWidth="1"/>
    <col min="972" max="1024" width="12.83203125" customWidth="1"/>
  </cols>
  <sheetData>
    <row r="1" spans="1:4" ht="30.6" customHeight="1" x14ac:dyDescent="0.2">
      <c r="A1" s="63" t="s">
        <v>0</v>
      </c>
      <c r="B1" s="63"/>
      <c r="C1" s="63"/>
      <c r="D1" s="63"/>
    </row>
    <row r="2" spans="1:4" ht="22.35" customHeight="1" x14ac:dyDescent="0.2">
      <c r="A2" s="50" t="s">
        <v>1</v>
      </c>
      <c r="B2" s="50"/>
      <c r="C2" s="50"/>
      <c r="D2" s="50"/>
    </row>
    <row r="3" spans="1:4" ht="22.35" customHeight="1" x14ac:dyDescent="0.2">
      <c r="A3" s="2" t="s">
        <v>2</v>
      </c>
      <c r="B3" s="3" t="s">
        <v>3</v>
      </c>
      <c r="C3" s="66" t="str">
        <f>Pediatra!C3</f>
        <v>EDITAL Nº 119</v>
      </c>
      <c r="D3" s="66"/>
    </row>
    <row r="4" spans="1:4" ht="22.35" customHeight="1" x14ac:dyDescent="0.2">
      <c r="A4" s="2" t="s">
        <v>4</v>
      </c>
      <c r="B4" s="3" t="s">
        <v>5</v>
      </c>
      <c r="C4" s="66" t="str">
        <f>Pediatra!C4</f>
        <v xml:space="preserve">PREGÃO ELETRÔNICO Nº 44/2025 </v>
      </c>
      <c r="D4" s="66"/>
    </row>
    <row r="5" spans="1:4" ht="22.35" customHeight="1" x14ac:dyDescent="0.2">
      <c r="A5" s="51"/>
      <c r="B5" s="51"/>
      <c r="C5" s="51"/>
      <c r="D5" s="51"/>
    </row>
    <row r="6" spans="1:4" ht="22.35" customHeight="1" x14ac:dyDescent="0.2">
      <c r="A6" s="50" t="s">
        <v>6</v>
      </c>
      <c r="B6" s="50"/>
      <c r="C6" s="50"/>
      <c r="D6" s="50"/>
    </row>
    <row r="7" spans="1:4" ht="22.35" customHeight="1" x14ac:dyDescent="0.2">
      <c r="A7" s="2" t="s">
        <v>7</v>
      </c>
      <c r="B7" s="3" t="s">
        <v>8</v>
      </c>
      <c r="C7" s="4"/>
      <c r="D7" s="4"/>
    </row>
    <row r="8" spans="1:4" ht="77.650000000000006" customHeight="1" x14ac:dyDescent="0.2">
      <c r="A8" s="5">
        <v>1</v>
      </c>
      <c r="B8" s="61" t="s">
        <v>9</v>
      </c>
      <c r="C8" s="61"/>
      <c r="D8" s="61"/>
    </row>
    <row r="9" spans="1:4" ht="22.35" customHeight="1" x14ac:dyDescent="0.2">
      <c r="A9" s="51"/>
      <c r="B9" s="51"/>
      <c r="C9" s="51"/>
      <c r="D9" s="51"/>
    </row>
    <row r="10" spans="1:4" ht="22.35" customHeight="1" x14ac:dyDescent="0.2">
      <c r="A10" s="50" t="s">
        <v>10</v>
      </c>
      <c r="B10" s="50"/>
      <c r="C10" s="50"/>
      <c r="D10" s="50"/>
    </row>
    <row r="11" spans="1:4" ht="28.5" customHeight="1" x14ac:dyDescent="0.2">
      <c r="A11" s="6" t="s">
        <v>2</v>
      </c>
      <c r="B11" s="7" t="s">
        <v>11</v>
      </c>
      <c r="C11" s="62">
        <v>45814</v>
      </c>
      <c r="D11" s="62"/>
    </row>
    <row r="12" spans="1:4" ht="15.75" customHeight="1" x14ac:dyDescent="0.2">
      <c r="A12" s="6" t="s">
        <v>4</v>
      </c>
      <c r="B12" s="7" t="s">
        <v>12</v>
      </c>
      <c r="C12" s="57" t="s">
        <v>158</v>
      </c>
      <c r="D12" s="57"/>
    </row>
    <row r="13" spans="1:4" ht="38.1" customHeight="1" x14ac:dyDescent="0.2">
      <c r="A13" s="6" t="s">
        <v>13</v>
      </c>
      <c r="B13" s="7" t="s">
        <v>14</v>
      </c>
      <c r="C13" s="68" t="s">
        <v>163</v>
      </c>
      <c r="D13" s="58"/>
    </row>
    <row r="14" spans="1:4" ht="22.35" customHeight="1" x14ac:dyDescent="0.2">
      <c r="A14" s="6" t="s">
        <v>15</v>
      </c>
      <c r="B14" s="7" t="s">
        <v>16</v>
      </c>
      <c r="C14" s="72">
        <v>60</v>
      </c>
      <c r="D14" s="73"/>
    </row>
    <row r="15" spans="1:4" ht="22.35" customHeight="1" x14ac:dyDescent="0.2">
      <c r="A15" s="6" t="s">
        <v>17</v>
      </c>
      <c r="B15" s="7" t="s">
        <v>18</v>
      </c>
      <c r="C15" s="70">
        <v>87.5</v>
      </c>
      <c r="D15" s="71"/>
    </row>
    <row r="16" spans="1:4" ht="22.7" customHeight="1" x14ac:dyDescent="0.2">
      <c r="A16" s="51"/>
      <c r="B16" s="51"/>
      <c r="C16" s="51"/>
      <c r="D16" s="51"/>
    </row>
    <row r="17" spans="1:4" ht="21.95" customHeight="1" x14ac:dyDescent="0.2">
      <c r="A17" s="50" t="s">
        <v>19</v>
      </c>
      <c r="B17" s="50"/>
      <c r="C17" s="50"/>
      <c r="D17" s="50"/>
    </row>
    <row r="18" spans="1:4" ht="31.5" x14ac:dyDescent="0.2">
      <c r="A18" s="5">
        <v>1</v>
      </c>
      <c r="B18" s="7" t="s">
        <v>20</v>
      </c>
      <c r="C18" s="55" t="s">
        <v>153</v>
      </c>
      <c r="D18" s="55"/>
    </row>
    <row r="19" spans="1:4" ht="38.1" customHeight="1" x14ac:dyDescent="0.2">
      <c r="A19" s="5">
        <v>2</v>
      </c>
      <c r="B19" s="7" t="s">
        <v>22</v>
      </c>
      <c r="C19" s="55" t="s">
        <v>153</v>
      </c>
      <c r="D19" s="55"/>
    </row>
    <row r="20" spans="1:4" ht="28.5" customHeight="1" x14ac:dyDescent="0.2">
      <c r="A20" s="5">
        <v>3</v>
      </c>
      <c r="B20" s="7" t="s">
        <v>23</v>
      </c>
      <c r="C20" s="64" t="s">
        <v>164</v>
      </c>
      <c r="D20" s="64"/>
    </row>
    <row r="21" spans="1:4" ht="27.95" customHeight="1" x14ac:dyDescent="0.2">
      <c r="A21" s="5">
        <v>4</v>
      </c>
      <c r="B21" s="7" t="s">
        <v>24</v>
      </c>
      <c r="C21" s="56"/>
      <c r="D21" s="56"/>
    </row>
    <row r="22" spans="1:4" ht="22.7" customHeight="1" x14ac:dyDescent="0.2">
      <c r="A22" s="9">
        <v>5</v>
      </c>
      <c r="B22" s="10" t="s">
        <v>25</v>
      </c>
      <c r="C22" s="69">
        <v>45658</v>
      </c>
      <c r="D22" s="58"/>
    </row>
    <row r="23" spans="1:4" ht="22.35" customHeight="1" x14ac:dyDescent="0.2">
      <c r="A23" s="5">
        <v>6</v>
      </c>
      <c r="B23" s="7" t="s">
        <v>26</v>
      </c>
      <c r="C23" s="53"/>
      <c r="D23" s="53"/>
    </row>
    <row r="24" spans="1:4" ht="53.25" customHeight="1" x14ac:dyDescent="0.2">
      <c r="A24" s="54"/>
      <c r="B24" s="54"/>
      <c r="C24" s="54"/>
      <c r="D24" s="54"/>
    </row>
    <row r="25" spans="1:4" ht="22.35" customHeight="1" x14ac:dyDescent="0.2">
      <c r="A25" s="51"/>
      <c r="B25" s="51"/>
      <c r="C25" s="51"/>
      <c r="D25" s="51"/>
    </row>
    <row r="26" spans="1:4" ht="22.35" customHeight="1" x14ac:dyDescent="0.2">
      <c r="A26" s="50" t="s">
        <v>27</v>
      </c>
      <c r="B26" s="50"/>
      <c r="C26" s="50"/>
      <c r="D26" s="50"/>
    </row>
    <row r="27" spans="1:4" ht="21.75" customHeight="1" x14ac:dyDescent="0.2">
      <c r="A27" s="11">
        <v>1</v>
      </c>
      <c r="B27" s="3" t="s">
        <v>8</v>
      </c>
      <c r="C27" s="2" t="s">
        <v>28</v>
      </c>
      <c r="D27" s="12" t="s">
        <v>29</v>
      </c>
    </row>
    <row r="28" spans="1:4" ht="22.35" customHeight="1" x14ac:dyDescent="0.2">
      <c r="A28" s="7" t="s">
        <v>30</v>
      </c>
      <c r="B28" s="7" t="s">
        <v>31</v>
      </c>
      <c r="C28" s="6" t="s">
        <v>32</v>
      </c>
      <c r="D28" s="13">
        <v>80</v>
      </c>
    </row>
    <row r="29" spans="1:4" ht="22.35" customHeight="1" x14ac:dyDescent="0.2">
      <c r="A29" s="7" t="s">
        <v>33</v>
      </c>
      <c r="B29" s="7" t="s">
        <v>34</v>
      </c>
      <c r="C29" s="4"/>
      <c r="D29" s="14">
        <v>0</v>
      </c>
    </row>
    <row r="30" spans="1:4" ht="22.35" customHeight="1" x14ac:dyDescent="0.2">
      <c r="A30" s="7" t="s">
        <v>35</v>
      </c>
      <c r="B30" s="7" t="s">
        <v>36</v>
      </c>
      <c r="C30" s="4"/>
      <c r="D30" s="14">
        <v>0</v>
      </c>
    </row>
    <row r="31" spans="1:4" ht="22.35" customHeight="1" x14ac:dyDescent="0.2">
      <c r="A31" s="7" t="s">
        <v>37</v>
      </c>
      <c r="B31" s="7" t="s">
        <v>38</v>
      </c>
      <c r="C31" s="4"/>
      <c r="D31" s="14">
        <v>0</v>
      </c>
    </row>
    <row r="32" spans="1:4" ht="22.35" customHeight="1" x14ac:dyDescent="0.2">
      <c r="A32" s="7" t="s">
        <v>39</v>
      </c>
      <c r="B32" s="7" t="s">
        <v>40</v>
      </c>
      <c r="C32" s="4"/>
      <c r="D32" s="14">
        <v>0</v>
      </c>
    </row>
    <row r="33" spans="1:4" ht="27.95" customHeight="1" x14ac:dyDescent="0.2">
      <c r="A33" s="7" t="s">
        <v>41</v>
      </c>
      <c r="B33" s="7" t="s">
        <v>42</v>
      </c>
      <c r="C33" s="8"/>
      <c r="D33" s="14">
        <v>0</v>
      </c>
    </row>
    <row r="34" spans="1:4" ht="22.35" customHeight="1" x14ac:dyDescent="0.2">
      <c r="A34" s="7" t="s">
        <v>43</v>
      </c>
      <c r="B34" s="7" t="s">
        <v>44</v>
      </c>
      <c r="C34" s="4"/>
      <c r="D34" s="14">
        <v>0</v>
      </c>
    </row>
    <row r="35" spans="1:4" ht="22.35" customHeight="1" x14ac:dyDescent="0.2">
      <c r="A35" s="4"/>
      <c r="B35" s="12" t="s">
        <v>45</v>
      </c>
      <c r="C35" s="15" t="s">
        <v>46</v>
      </c>
      <c r="D35" s="16">
        <f>SUM(D28:D34)</f>
        <v>80</v>
      </c>
    </row>
    <row r="36" spans="1:4" ht="22.5" customHeight="1" x14ac:dyDescent="0.2">
      <c r="A36" s="51"/>
      <c r="B36" s="51"/>
      <c r="C36" s="51"/>
      <c r="D36" s="51"/>
    </row>
    <row r="37" spans="1:4" ht="21.95" customHeight="1" x14ac:dyDescent="0.2">
      <c r="A37" s="50" t="s">
        <v>47</v>
      </c>
      <c r="B37" s="50"/>
      <c r="C37" s="50"/>
      <c r="D37" s="50"/>
    </row>
    <row r="38" spans="1:4" ht="22.35" customHeight="1" x14ac:dyDescent="0.2">
      <c r="A38" s="52" t="s">
        <v>48</v>
      </c>
      <c r="B38" s="52"/>
      <c r="C38" s="52"/>
      <c r="D38" s="52"/>
    </row>
    <row r="39" spans="1:4" ht="21.95" customHeight="1" x14ac:dyDescent="0.2">
      <c r="A39" s="2" t="s">
        <v>49</v>
      </c>
      <c r="B39" s="3" t="s">
        <v>8</v>
      </c>
      <c r="C39" s="2" t="s">
        <v>50</v>
      </c>
      <c r="D39" s="12" t="s">
        <v>29</v>
      </c>
    </row>
    <row r="40" spans="1:4" ht="22.35" customHeight="1" x14ac:dyDescent="0.2">
      <c r="A40" s="17" t="s">
        <v>51</v>
      </c>
      <c r="B40" s="7" t="s">
        <v>52</v>
      </c>
      <c r="C40" s="18">
        <v>0</v>
      </c>
      <c r="D40" s="14">
        <v>0</v>
      </c>
    </row>
    <row r="41" spans="1:4" ht="21.95" customHeight="1" x14ac:dyDescent="0.2">
      <c r="A41" s="19" t="s">
        <v>53</v>
      </c>
      <c r="B41" s="7" t="s">
        <v>54</v>
      </c>
      <c r="C41" s="18">
        <v>0</v>
      </c>
      <c r="D41" s="14">
        <v>0</v>
      </c>
    </row>
    <row r="42" spans="1:4" ht="22.35" customHeight="1" x14ac:dyDescent="0.2">
      <c r="A42" s="4"/>
      <c r="B42" s="12" t="s">
        <v>55</v>
      </c>
      <c r="C42" s="20">
        <f>SUM(C40:C41)</f>
        <v>0</v>
      </c>
      <c r="D42" s="16">
        <f>SUM(D40:D41)</f>
        <v>0</v>
      </c>
    </row>
    <row r="43" spans="1:4" ht="22.35" customHeight="1" x14ac:dyDescent="0.2">
      <c r="A43" s="51"/>
      <c r="B43" s="51"/>
      <c r="C43" s="51"/>
      <c r="D43" s="51"/>
    </row>
    <row r="44" spans="1:4" ht="22.35" customHeight="1" x14ac:dyDescent="0.2">
      <c r="A44" s="52" t="s">
        <v>56</v>
      </c>
      <c r="B44" s="52"/>
      <c r="C44" s="52"/>
      <c r="D44" s="52"/>
    </row>
    <row r="45" spans="1:4" ht="21.75" customHeight="1" x14ac:dyDescent="0.2">
      <c r="A45" s="2" t="s">
        <v>57</v>
      </c>
      <c r="B45" s="3" t="s">
        <v>8</v>
      </c>
      <c r="C45" s="2" t="s">
        <v>50</v>
      </c>
      <c r="D45" s="12" t="s">
        <v>29</v>
      </c>
    </row>
    <row r="46" spans="1:4" ht="22.35" customHeight="1" x14ac:dyDescent="0.2">
      <c r="A46" s="17" t="s">
        <v>58</v>
      </c>
      <c r="B46" s="7" t="s">
        <v>59</v>
      </c>
      <c r="C46" s="67">
        <v>0.2</v>
      </c>
      <c r="D46" s="18">
        <f>C46*D28</f>
        <v>16</v>
      </c>
    </row>
    <row r="47" spans="1:4" ht="21.75" customHeight="1" x14ac:dyDescent="0.2">
      <c r="A47" s="19" t="s">
        <v>60</v>
      </c>
      <c r="B47" s="7" t="s">
        <v>61</v>
      </c>
      <c r="C47" s="18">
        <v>0</v>
      </c>
      <c r="D47" s="18">
        <v>0</v>
      </c>
    </row>
    <row r="48" spans="1:4" ht="22.35" customHeight="1" x14ac:dyDescent="0.2">
      <c r="A48" s="19" t="s">
        <v>62</v>
      </c>
      <c r="B48" s="7" t="s">
        <v>63</v>
      </c>
      <c r="C48" s="18">
        <v>0</v>
      </c>
      <c r="D48" s="18">
        <v>0</v>
      </c>
    </row>
    <row r="49" spans="1:4" ht="21.6" customHeight="1" x14ac:dyDescent="0.2">
      <c r="A49" s="21" t="s">
        <v>64</v>
      </c>
      <c r="B49" s="10" t="s">
        <v>65</v>
      </c>
      <c r="C49" s="22">
        <v>0</v>
      </c>
      <c r="D49" s="22">
        <v>0</v>
      </c>
    </row>
    <row r="50" spans="1:4" ht="22.35" customHeight="1" x14ac:dyDescent="0.2">
      <c r="A50" s="19" t="s">
        <v>66</v>
      </c>
      <c r="B50" s="7" t="s">
        <v>67</v>
      </c>
      <c r="C50" s="18">
        <v>0</v>
      </c>
      <c r="D50" s="18">
        <v>0</v>
      </c>
    </row>
    <row r="51" spans="1:4" ht="21.75" customHeight="1" x14ac:dyDescent="0.2">
      <c r="A51" s="19" t="s">
        <v>68</v>
      </c>
      <c r="B51" s="7" t="s">
        <v>69</v>
      </c>
      <c r="C51" s="18">
        <v>0</v>
      </c>
      <c r="D51" s="18">
        <v>0</v>
      </c>
    </row>
    <row r="52" spans="1:4" ht="21.95" customHeight="1" x14ac:dyDescent="0.2">
      <c r="A52" s="23" t="s">
        <v>70</v>
      </c>
      <c r="B52" s="7" t="s">
        <v>71</v>
      </c>
      <c r="C52" s="18">
        <v>0</v>
      </c>
      <c r="D52" s="18">
        <v>0</v>
      </c>
    </row>
    <row r="53" spans="1:4" ht="22.35" customHeight="1" x14ac:dyDescent="0.2">
      <c r="A53" s="23" t="s">
        <v>72</v>
      </c>
      <c r="B53" s="7" t="s">
        <v>73</v>
      </c>
      <c r="C53" s="18">
        <v>0</v>
      </c>
      <c r="D53" s="18">
        <v>0</v>
      </c>
    </row>
    <row r="54" spans="1:4" ht="22.35" customHeight="1" x14ac:dyDescent="0.2">
      <c r="A54" s="4"/>
      <c r="B54" s="12" t="s">
        <v>45</v>
      </c>
      <c r="C54" s="20">
        <f>SUM(C46:C53)</f>
        <v>0.2</v>
      </c>
      <c r="D54" s="16">
        <f>SUM(D46:D53)</f>
        <v>16</v>
      </c>
    </row>
    <row r="55" spans="1:4" ht="22.35" customHeight="1" x14ac:dyDescent="0.2">
      <c r="A55" s="51"/>
      <c r="B55" s="51"/>
      <c r="C55" s="51"/>
      <c r="D55" s="51"/>
    </row>
    <row r="56" spans="1:4" ht="21.75" customHeight="1" x14ac:dyDescent="0.2">
      <c r="A56" s="52" t="s">
        <v>74</v>
      </c>
      <c r="B56" s="52"/>
      <c r="C56" s="52"/>
      <c r="D56" s="52"/>
    </row>
    <row r="57" spans="1:4" ht="22.35" customHeight="1" x14ac:dyDescent="0.2">
      <c r="A57" s="2" t="s">
        <v>75</v>
      </c>
      <c r="B57" s="3" t="s">
        <v>8</v>
      </c>
      <c r="C57" s="2" t="s">
        <v>76</v>
      </c>
      <c r="D57" s="12" t="s">
        <v>29</v>
      </c>
    </row>
    <row r="58" spans="1:4" ht="21.75" customHeight="1" x14ac:dyDescent="0.2">
      <c r="A58" s="23" t="s">
        <v>77</v>
      </c>
      <c r="B58" s="7" t="s">
        <v>78</v>
      </c>
      <c r="C58" s="18">
        <v>0</v>
      </c>
      <c r="D58" s="18">
        <v>0</v>
      </c>
    </row>
    <row r="59" spans="1:4" ht="22.35" customHeight="1" x14ac:dyDescent="0.2">
      <c r="A59" s="19" t="s">
        <v>79</v>
      </c>
      <c r="B59" s="7" t="s">
        <v>80</v>
      </c>
      <c r="C59" s="18">
        <v>0</v>
      </c>
      <c r="D59" s="18">
        <v>0</v>
      </c>
    </row>
    <row r="60" spans="1:4" ht="21.75" customHeight="1" x14ac:dyDescent="0.2">
      <c r="A60" s="19" t="s">
        <v>81</v>
      </c>
      <c r="B60" s="7" t="s">
        <v>82</v>
      </c>
      <c r="C60" s="18">
        <v>0</v>
      </c>
      <c r="D60" s="18">
        <v>0</v>
      </c>
    </row>
    <row r="61" spans="1:4" ht="22.35" customHeight="1" x14ac:dyDescent="0.2">
      <c r="A61" s="23" t="s">
        <v>83</v>
      </c>
      <c r="B61" s="7" t="s">
        <v>44</v>
      </c>
      <c r="C61" s="18">
        <v>0</v>
      </c>
      <c r="D61" s="18">
        <v>0</v>
      </c>
    </row>
    <row r="62" spans="1:4" ht="22.35" customHeight="1" x14ac:dyDescent="0.2">
      <c r="A62" s="4"/>
      <c r="B62" s="12" t="s">
        <v>45</v>
      </c>
      <c r="C62" s="24">
        <f>SUM(C58:C61)</f>
        <v>0</v>
      </c>
      <c r="D62" s="16">
        <f>SUM(D58:D61)</f>
        <v>0</v>
      </c>
    </row>
    <row r="63" spans="1:4" ht="22.35" customHeight="1" x14ac:dyDescent="0.2">
      <c r="A63" s="51"/>
      <c r="B63" s="51"/>
      <c r="C63" s="51"/>
      <c r="D63" s="51"/>
    </row>
    <row r="64" spans="1:4" ht="38.1" customHeight="1" x14ac:dyDescent="0.2">
      <c r="A64" s="50" t="s">
        <v>84</v>
      </c>
      <c r="B64" s="50"/>
      <c r="C64" s="50"/>
      <c r="D64" s="50"/>
    </row>
    <row r="65" spans="1:1024" s="29" customFormat="1" ht="23.65" customHeight="1" x14ac:dyDescent="0.2">
      <c r="A65" s="25">
        <v>2</v>
      </c>
      <c r="B65" s="26" t="s">
        <v>8</v>
      </c>
      <c r="C65" s="27" t="s">
        <v>50</v>
      </c>
      <c r="D65" s="28" t="s">
        <v>29</v>
      </c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ht="38.1" customHeight="1" x14ac:dyDescent="0.2">
      <c r="A66" s="6" t="s">
        <v>49</v>
      </c>
      <c r="B66" s="7" t="s">
        <v>48</v>
      </c>
      <c r="C66" s="18">
        <v>0</v>
      </c>
      <c r="D66" s="18">
        <f>D42</f>
        <v>0</v>
      </c>
    </row>
    <row r="67" spans="1:1024" ht="28.35" customHeight="1" x14ac:dyDescent="0.2">
      <c r="A67" s="6" t="s">
        <v>57</v>
      </c>
      <c r="B67" s="7" t="s">
        <v>56</v>
      </c>
      <c r="C67" s="18">
        <v>0</v>
      </c>
      <c r="D67" s="18">
        <f>D54</f>
        <v>16</v>
      </c>
    </row>
    <row r="68" spans="1:1024" ht="27.95" customHeight="1" x14ac:dyDescent="0.2">
      <c r="A68" s="6" t="s">
        <v>75</v>
      </c>
      <c r="B68" s="7" t="s">
        <v>74</v>
      </c>
      <c r="C68" s="18">
        <v>0</v>
      </c>
      <c r="D68" s="18">
        <f>D62</f>
        <v>0</v>
      </c>
    </row>
    <row r="69" spans="1:1024" ht="22.35" customHeight="1" x14ac:dyDescent="0.2">
      <c r="A69" s="4"/>
      <c r="B69" s="12" t="s">
        <v>45</v>
      </c>
      <c r="C69" s="20">
        <f>SUM(C66:C68)</f>
        <v>0</v>
      </c>
      <c r="D69" s="16">
        <f>SUM(D66:D68)</f>
        <v>16</v>
      </c>
    </row>
    <row r="70" spans="1:1024" ht="22.35" customHeight="1" x14ac:dyDescent="0.2">
      <c r="A70" s="51"/>
      <c r="B70" s="51"/>
      <c r="C70" s="51"/>
      <c r="D70" s="51"/>
    </row>
    <row r="71" spans="1:1024" ht="22.35" customHeight="1" x14ac:dyDescent="0.2">
      <c r="A71" s="50" t="s">
        <v>85</v>
      </c>
      <c r="B71" s="50"/>
      <c r="C71" s="50"/>
      <c r="D71" s="50"/>
    </row>
    <row r="72" spans="1:1024" s="29" customFormat="1" ht="22.9" customHeight="1" x14ac:dyDescent="0.2">
      <c r="A72" s="25">
        <v>3</v>
      </c>
      <c r="B72" s="26" t="s">
        <v>8</v>
      </c>
      <c r="C72" s="27" t="s">
        <v>50</v>
      </c>
      <c r="D72" s="28" t="s">
        <v>29</v>
      </c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4" ht="22.35" customHeight="1" x14ac:dyDescent="0.2">
      <c r="A73" s="30" t="s">
        <v>86</v>
      </c>
      <c r="B73" s="7" t="s">
        <v>87</v>
      </c>
      <c r="C73" s="18">
        <v>0</v>
      </c>
      <c r="D73" s="18">
        <v>0</v>
      </c>
    </row>
    <row r="74" spans="1:1024" ht="21.75" customHeight="1" x14ac:dyDescent="0.2">
      <c r="A74" s="23" t="s">
        <v>88</v>
      </c>
      <c r="B74" s="7" t="s">
        <v>89</v>
      </c>
      <c r="C74" s="18">
        <v>0</v>
      </c>
      <c r="D74" s="18">
        <v>0</v>
      </c>
    </row>
    <row r="75" spans="1:1024" ht="28.35" customHeight="1" x14ac:dyDescent="0.2">
      <c r="A75" s="23" t="s">
        <v>90</v>
      </c>
      <c r="B75" s="7" t="s">
        <v>91</v>
      </c>
      <c r="C75" s="18">
        <v>0</v>
      </c>
      <c r="D75" s="18">
        <v>0</v>
      </c>
    </row>
    <row r="76" spans="1:1024" ht="21.95" customHeight="1" x14ac:dyDescent="0.2">
      <c r="A76" s="31"/>
      <c r="B76" s="32" t="s">
        <v>45</v>
      </c>
      <c r="C76" s="33">
        <f>SUM(C73:C75)</f>
        <v>0</v>
      </c>
      <c r="D76" s="34">
        <f>SUM(D73:D75)</f>
        <v>0</v>
      </c>
    </row>
    <row r="77" spans="1:1024" ht="22.7" customHeight="1" x14ac:dyDescent="0.2">
      <c r="A77" s="51"/>
      <c r="B77" s="51"/>
      <c r="C77" s="51"/>
      <c r="D77" s="51"/>
    </row>
    <row r="78" spans="1:1024" ht="21.75" customHeight="1" x14ac:dyDescent="0.2">
      <c r="A78" s="50" t="s">
        <v>92</v>
      </c>
      <c r="B78" s="50"/>
      <c r="C78" s="50"/>
      <c r="D78" s="50"/>
    </row>
    <row r="79" spans="1:1024" ht="22.35" customHeight="1" x14ac:dyDescent="0.2">
      <c r="A79" s="52" t="s">
        <v>93</v>
      </c>
      <c r="B79" s="52"/>
      <c r="C79" s="52"/>
      <c r="D79" s="52"/>
    </row>
    <row r="80" spans="1:1024" ht="21.75" customHeight="1" x14ac:dyDescent="0.2">
      <c r="A80" s="2" t="s">
        <v>94</v>
      </c>
      <c r="B80" s="3" t="s">
        <v>8</v>
      </c>
      <c r="C80" s="2" t="s">
        <v>50</v>
      </c>
      <c r="D80" s="12" t="s">
        <v>29</v>
      </c>
    </row>
    <row r="81" spans="1:4" ht="22.35" customHeight="1" x14ac:dyDescent="0.2">
      <c r="A81" s="17" t="s">
        <v>95</v>
      </c>
      <c r="B81" s="7" t="s">
        <v>96</v>
      </c>
      <c r="C81" s="18">
        <v>0</v>
      </c>
      <c r="D81" s="18">
        <v>0</v>
      </c>
    </row>
    <row r="82" spans="1:4" ht="27.95" customHeight="1" x14ac:dyDescent="0.2">
      <c r="A82" s="19" t="s">
        <v>97</v>
      </c>
      <c r="B82" s="7" t="s">
        <v>98</v>
      </c>
      <c r="C82" s="18">
        <v>0</v>
      </c>
      <c r="D82" s="18">
        <v>0</v>
      </c>
    </row>
    <row r="83" spans="1:4" ht="27.95" customHeight="1" x14ac:dyDescent="0.2">
      <c r="A83" s="19" t="s">
        <v>99</v>
      </c>
      <c r="B83" s="7" t="s">
        <v>100</v>
      </c>
      <c r="C83" s="18">
        <v>0</v>
      </c>
      <c r="D83" s="18">
        <v>0</v>
      </c>
    </row>
    <row r="84" spans="1:4" ht="38.1" customHeight="1" x14ac:dyDescent="0.2">
      <c r="A84" s="17" t="s">
        <v>101</v>
      </c>
      <c r="B84" s="7" t="s">
        <v>102</v>
      </c>
      <c r="C84" s="18">
        <v>0</v>
      </c>
      <c r="D84" s="18">
        <v>0</v>
      </c>
    </row>
    <row r="85" spans="1:4" ht="38.1" customHeight="1" x14ac:dyDescent="0.2">
      <c r="A85" s="19" t="s">
        <v>103</v>
      </c>
      <c r="B85" s="7" t="s">
        <v>104</v>
      </c>
      <c r="C85" s="18">
        <v>0</v>
      </c>
      <c r="D85" s="18">
        <v>0</v>
      </c>
    </row>
    <row r="86" spans="1:4" ht="38.1" customHeight="1" x14ac:dyDescent="0.2">
      <c r="A86" s="19" t="s">
        <v>105</v>
      </c>
      <c r="B86" s="7" t="s">
        <v>106</v>
      </c>
      <c r="C86" s="18">
        <v>0</v>
      </c>
      <c r="D86" s="18">
        <v>0</v>
      </c>
    </row>
    <row r="87" spans="1:4" ht="22.35" customHeight="1" x14ac:dyDescent="0.2">
      <c r="A87" s="4"/>
      <c r="B87" s="12" t="s">
        <v>45</v>
      </c>
      <c r="C87" s="20">
        <f>SUM(C81:C86)</f>
        <v>0</v>
      </c>
      <c r="D87" s="16">
        <f>SUM(D81:D86)</f>
        <v>0</v>
      </c>
    </row>
    <row r="88" spans="1:4" ht="22.5" customHeight="1" x14ac:dyDescent="0.2">
      <c r="A88" s="51"/>
      <c r="B88" s="51"/>
      <c r="C88" s="51"/>
      <c r="D88" s="51"/>
    </row>
    <row r="89" spans="1:4" ht="21.95" customHeight="1" x14ac:dyDescent="0.2">
      <c r="A89" s="52" t="s">
        <v>107</v>
      </c>
      <c r="B89" s="52"/>
      <c r="C89" s="52"/>
      <c r="D89" s="52"/>
    </row>
    <row r="90" spans="1:4" ht="22.35" customHeight="1" x14ac:dyDescent="0.2">
      <c r="A90" s="2" t="s">
        <v>108</v>
      </c>
      <c r="B90" s="3" t="s">
        <v>8</v>
      </c>
      <c r="C90" s="2" t="s">
        <v>50</v>
      </c>
      <c r="D90" s="12" t="s">
        <v>29</v>
      </c>
    </row>
    <row r="91" spans="1:4" ht="38.1" customHeight="1" x14ac:dyDescent="0.2">
      <c r="A91" s="17" t="s">
        <v>109</v>
      </c>
      <c r="B91" s="7" t="s">
        <v>110</v>
      </c>
      <c r="C91" s="18">
        <v>0</v>
      </c>
      <c r="D91" s="18">
        <v>0</v>
      </c>
    </row>
    <row r="92" spans="1:4" ht="22.35" customHeight="1" x14ac:dyDescent="0.2">
      <c r="A92" s="4"/>
      <c r="B92" s="12" t="s">
        <v>55</v>
      </c>
      <c r="C92" s="20">
        <v>0</v>
      </c>
      <c r="D92" s="16">
        <v>0</v>
      </c>
    </row>
    <row r="93" spans="1:4" ht="22.35" customHeight="1" x14ac:dyDescent="0.2">
      <c r="A93" s="51"/>
      <c r="B93" s="51"/>
      <c r="C93" s="51"/>
      <c r="D93" s="51"/>
    </row>
    <row r="94" spans="1:4" ht="38.1" customHeight="1" x14ac:dyDescent="0.2">
      <c r="A94" s="50" t="s">
        <v>111</v>
      </c>
      <c r="B94" s="50"/>
      <c r="C94" s="50"/>
      <c r="D94" s="50"/>
    </row>
    <row r="95" spans="1:4" ht="21.95" customHeight="1" x14ac:dyDescent="0.2">
      <c r="A95" s="11">
        <v>4</v>
      </c>
      <c r="B95" s="3" t="s">
        <v>8</v>
      </c>
      <c r="C95" s="2" t="s">
        <v>50</v>
      </c>
      <c r="D95" s="12" t="s">
        <v>29</v>
      </c>
    </row>
    <row r="96" spans="1:4" ht="27.95" customHeight="1" x14ac:dyDescent="0.2">
      <c r="A96" s="6" t="s">
        <v>94</v>
      </c>
      <c r="B96" s="7" t="s">
        <v>93</v>
      </c>
      <c r="C96" s="18">
        <v>0</v>
      </c>
      <c r="D96" s="18">
        <f>D87</f>
        <v>0</v>
      </c>
    </row>
    <row r="97" spans="1:4" ht="27.95" customHeight="1" x14ac:dyDescent="0.2">
      <c r="A97" s="6" t="s">
        <v>108</v>
      </c>
      <c r="B97" s="7" t="s">
        <v>107</v>
      </c>
      <c r="C97" s="18">
        <v>0</v>
      </c>
      <c r="D97" s="18">
        <f>D92</f>
        <v>0</v>
      </c>
    </row>
    <row r="98" spans="1:4" ht="22.35" customHeight="1" x14ac:dyDescent="0.2">
      <c r="A98" s="4"/>
      <c r="B98" s="12" t="s">
        <v>45</v>
      </c>
      <c r="C98" s="20">
        <f>SUM(C96:C97)</f>
        <v>0</v>
      </c>
      <c r="D98" s="16">
        <f>SUM(D96:D97)</f>
        <v>0</v>
      </c>
    </row>
    <row r="99" spans="1:4" ht="22.35" customHeight="1" x14ac:dyDescent="0.2">
      <c r="A99" s="51"/>
      <c r="B99" s="51"/>
      <c r="C99" s="51"/>
      <c r="D99" s="51"/>
    </row>
    <row r="100" spans="1:4" ht="22.35" customHeight="1" x14ac:dyDescent="0.2">
      <c r="A100" s="50" t="s">
        <v>112</v>
      </c>
      <c r="B100" s="50"/>
      <c r="C100" s="50"/>
      <c r="D100" s="50"/>
    </row>
    <row r="101" spans="1:4" ht="21.95" customHeight="1" x14ac:dyDescent="0.2">
      <c r="A101" s="11">
        <v>5</v>
      </c>
      <c r="B101" s="3" t="s">
        <v>8</v>
      </c>
      <c r="C101" s="2" t="s">
        <v>50</v>
      </c>
      <c r="D101" s="12" t="s">
        <v>29</v>
      </c>
    </row>
    <row r="102" spans="1:4" ht="22.35" customHeight="1" x14ac:dyDescent="0.2">
      <c r="A102" s="6" t="s">
        <v>113</v>
      </c>
      <c r="B102" s="7" t="s">
        <v>114</v>
      </c>
      <c r="C102" s="18">
        <v>0</v>
      </c>
      <c r="D102" s="18">
        <v>0</v>
      </c>
    </row>
    <row r="103" spans="1:4" ht="21.95" customHeight="1" x14ac:dyDescent="0.2">
      <c r="A103" s="6" t="s">
        <v>115</v>
      </c>
      <c r="B103" s="7" t="s">
        <v>116</v>
      </c>
      <c r="C103" s="24">
        <v>0</v>
      </c>
      <c r="D103" s="18">
        <v>0</v>
      </c>
    </row>
    <row r="104" spans="1:4" ht="22.35" customHeight="1" x14ac:dyDescent="0.2">
      <c r="A104" s="6" t="s">
        <v>117</v>
      </c>
      <c r="B104" s="7" t="s">
        <v>118</v>
      </c>
      <c r="C104" s="18">
        <v>0</v>
      </c>
      <c r="D104" s="18">
        <v>0</v>
      </c>
    </row>
    <row r="105" spans="1:4" ht="21.95" customHeight="1" x14ac:dyDescent="0.2">
      <c r="A105" s="6" t="s">
        <v>119</v>
      </c>
      <c r="B105" s="7" t="s">
        <v>44</v>
      </c>
      <c r="C105" s="24">
        <v>0</v>
      </c>
      <c r="D105" s="18">
        <v>0</v>
      </c>
    </row>
    <row r="106" spans="1:4" ht="22.35" customHeight="1" x14ac:dyDescent="0.2">
      <c r="A106" s="4"/>
      <c r="B106" s="12" t="s">
        <v>45</v>
      </c>
      <c r="C106" s="35">
        <f>SUM(C102:C105)</f>
        <v>0</v>
      </c>
      <c r="D106" s="16">
        <f>SUM(D102:D105)</f>
        <v>0</v>
      </c>
    </row>
    <row r="107" spans="1:4" ht="22.35" customHeight="1" x14ac:dyDescent="0.2">
      <c r="A107" s="51"/>
      <c r="B107" s="51"/>
      <c r="C107" s="51"/>
      <c r="D107" s="51"/>
    </row>
    <row r="108" spans="1:4" ht="21.75" customHeight="1" x14ac:dyDescent="0.2">
      <c r="A108" s="50" t="s">
        <v>120</v>
      </c>
      <c r="B108" s="50"/>
      <c r="C108" s="50"/>
      <c r="D108" s="50"/>
    </row>
    <row r="109" spans="1:4" ht="22.35" customHeight="1" x14ac:dyDescent="0.2">
      <c r="A109" s="11">
        <v>6</v>
      </c>
      <c r="B109" s="3" t="s">
        <v>8</v>
      </c>
      <c r="C109" s="2" t="s">
        <v>50</v>
      </c>
      <c r="D109" s="12" t="s">
        <v>29</v>
      </c>
    </row>
    <row r="110" spans="1:4" ht="21.95" customHeight="1" x14ac:dyDescent="0.2">
      <c r="A110" s="23" t="s">
        <v>121</v>
      </c>
      <c r="B110" s="7" t="s">
        <v>122</v>
      </c>
      <c r="C110" s="36">
        <v>0.4</v>
      </c>
      <c r="D110" s="18">
        <f>C110*D28</f>
        <v>32</v>
      </c>
    </row>
    <row r="111" spans="1:4" ht="22.35" customHeight="1" x14ac:dyDescent="0.2">
      <c r="A111" s="23" t="s">
        <v>123</v>
      </c>
      <c r="B111" s="7" t="s">
        <v>124</v>
      </c>
      <c r="C111" s="37">
        <v>0.12570000000000001</v>
      </c>
      <c r="D111" s="18">
        <f>C111*D28</f>
        <v>10.056000000000001</v>
      </c>
    </row>
    <row r="112" spans="1:4" ht="21.95" customHeight="1" x14ac:dyDescent="0.2">
      <c r="A112" s="23" t="s">
        <v>125</v>
      </c>
      <c r="B112" s="7" t="s">
        <v>126</v>
      </c>
      <c r="C112" s="36">
        <f>C113+C114+C115+C116+C117</f>
        <v>0.30649999999999999</v>
      </c>
      <c r="D112" s="18">
        <f>D113+D114+D115+D116+D117</f>
        <v>27.503999999999998</v>
      </c>
    </row>
    <row r="113" spans="1:4" ht="22.35" customHeight="1" x14ac:dyDescent="0.2">
      <c r="A113" s="19" t="s">
        <v>127</v>
      </c>
      <c r="B113" s="7" t="s">
        <v>128</v>
      </c>
      <c r="C113" s="36">
        <v>6.4999999999999997E-3</v>
      </c>
      <c r="D113" s="18">
        <f>D127*C113</f>
        <v>0.624</v>
      </c>
    </row>
    <row r="114" spans="1:4" ht="21.95" customHeight="1" x14ac:dyDescent="0.2">
      <c r="A114" s="19" t="s">
        <v>129</v>
      </c>
      <c r="B114" s="7" t="s">
        <v>130</v>
      </c>
      <c r="C114" s="36">
        <v>0.03</v>
      </c>
      <c r="D114" s="18">
        <f>D127*C114</f>
        <v>2.88</v>
      </c>
    </row>
    <row r="115" spans="1:4" ht="22.35" customHeight="1" x14ac:dyDescent="0.2">
      <c r="A115" s="19" t="s">
        <v>131</v>
      </c>
      <c r="B115" s="7" t="s">
        <v>132</v>
      </c>
      <c r="C115" s="36">
        <v>0.03</v>
      </c>
      <c r="D115" s="18">
        <f>D127*C115</f>
        <v>2.88</v>
      </c>
    </row>
    <row r="116" spans="1:4" ht="22.35" customHeight="1" x14ac:dyDescent="0.2">
      <c r="A116" s="19" t="s">
        <v>133</v>
      </c>
      <c r="B116" s="7" t="s">
        <v>134</v>
      </c>
      <c r="C116" s="36">
        <v>0.12</v>
      </c>
      <c r="D116" s="18">
        <f>D127*C116</f>
        <v>11.52</v>
      </c>
    </row>
    <row r="117" spans="1:4" ht="22.35" customHeight="1" x14ac:dyDescent="0.2">
      <c r="A117" s="19" t="s">
        <v>135</v>
      </c>
      <c r="B117" s="7" t="s">
        <v>136</v>
      </c>
      <c r="C117" s="36">
        <v>0.12</v>
      </c>
      <c r="D117" s="18">
        <f>D28*C117</f>
        <v>9.6</v>
      </c>
    </row>
    <row r="118" spans="1:4" ht="22.35" customHeight="1" x14ac:dyDescent="0.2">
      <c r="A118" s="4"/>
      <c r="B118" s="12" t="s">
        <v>45</v>
      </c>
      <c r="C118" s="38">
        <f>C110+C111+C112</f>
        <v>0.83220000000000005</v>
      </c>
      <c r="D118" s="16">
        <f>D111+D110+D112</f>
        <v>69.56</v>
      </c>
    </row>
    <row r="119" spans="1:4" ht="22.35" customHeight="1" x14ac:dyDescent="0.2">
      <c r="A119" s="51"/>
      <c r="B119" s="51"/>
      <c r="C119" s="51"/>
      <c r="D119" s="51"/>
    </row>
    <row r="120" spans="1:4" ht="21.75" customHeight="1" x14ac:dyDescent="0.2">
      <c r="A120" s="50" t="s">
        <v>137</v>
      </c>
      <c r="B120" s="50"/>
      <c r="C120" s="50"/>
      <c r="D120" s="50"/>
    </row>
    <row r="121" spans="1:4" ht="15.75" x14ac:dyDescent="0.2">
      <c r="A121" s="12" t="s">
        <v>138</v>
      </c>
      <c r="B121" s="3" t="s">
        <v>139</v>
      </c>
      <c r="C121" s="2" t="s">
        <v>50</v>
      </c>
      <c r="D121" s="12" t="s">
        <v>29</v>
      </c>
    </row>
    <row r="122" spans="1:4" ht="21.75" customHeight="1" x14ac:dyDescent="0.2">
      <c r="A122" s="5">
        <v>1</v>
      </c>
      <c r="B122" s="7" t="s">
        <v>140</v>
      </c>
      <c r="C122" s="6" t="s">
        <v>46</v>
      </c>
      <c r="D122" s="18">
        <f>D35</f>
        <v>80</v>
      </c>
    </row>
    <row r="123" spans="1:4" ht="27.95" customHeight="1" x14ac:dyDescent="0.2">
      <c r="A123" s="5">
        <v>2</v>
      </c>
      <c r="B123" s="7" t="s">
        <v>141</v>
      </c>
      <c r="C123" s="6" t="s">
        <v>46</v>
      </c>
      <c r="D123" s="18">
        <f>D69</f>
        <v>16</v>
      </c>
    </row>
    <row r="124" spans="1:4" ht="21.95" customHeight="1" x14ac:dyDescent="0.2">
      <c r="A124" s="5">
        <v>3</v>
      </c>
      <c r="B124" s="7" t="s">
        <v>142</v>
      </c>
      <c r="C124" s="6" t="s">
        <v>46</v>
      </c>
      <c r="D124" s="18">
        <f>D76</f>
        <v>0</v>
      </c>
    </row>
    <row r="125" spans="1:4" ht="27.95" customHeight="1" x14ac:dyDescent="0.2">
      <c r="A125" s="5">
        <v>4</v>
      </c>
      <c r="B125" s="7" t="s">
        <v>143</v>
      </c>
      <c r="C125" s="6" t="s">
        <v>46</v>
      </c>
      <c r="D125" s="18">
        <f>D98</f>
        <v>0</v>
      </c>
    </row>
    <row r="126" spans="1:4" ht="21.75" customHeight="1" x14ac:dyDescent="0.2">
      <c r="A126" s="5">
        <v>5</v>
      </c>
      <c r="B126" s="7" t="s">
        <v>144</v>
      </c>
      <c r="C126" s="6" t="s">
        <v>46</v>
      </c>
      <c r="D126" s="18">
        <f>D106</f>
        <v>0</v>
      </c>
    </row>
    <row r="127" spans="1:4" ht="22.7" customHeight="1" x14ac:dyDescent="0.2">
      <c r="A127" s="4"/>
      <c r="B127" s="12" t="s">
        <v>145</v>
      </c>
      <c r="C127" s="2" t="s">
        <v>46</v>
      </c>
      <c r="D127" s="16">
        <f>SUM(D122:D126)</f>
        <v>96</v>
      </c>
    </row>
    <row r="128" spans="1:4" ht="21.6" customHeight="1" x14ac:dyDescent="0.2">
      <c r="A128" s="9">
        <v>6</v>
      </c>
      <c r="B128" s="10" t="s">
        <v>146</v>
      </c>
      <c r="C128" s="40" t="s">
        <v>46</v>
      </c>
      <c r="D128" s="22">
        <f>D118</f>
        <v>69.56</v>
      </c>
    </row>
    <row r="129" spans="1:4" ht="22.7" customHeight="1" x14ac:dyDescent="0.2">
      <c r="A129" s="4"/>
      <c r="B129" s="12" t="s">
        <v>147</v>
      </c>
      <c r="C129" s="2" t="s">
        <v>46</v>
      </c>
      <c r="D129" s="16">
        <f>SUM(D127:D128)</f>
        <v>165.56</v>
      </c>
    </row>
    <row r="130" spans="1:4" ht="22.7" customHeight="1" x14ac:dyDescent="0.2">
      <c r="A130" s="51"/>
      <c r="B130" s="51"/>
      <c r="C130" s="51"/>
      <c r="D130" s="51"/>
    </row>
    <row r="131" spans="1:4" ht="21.75" customHeight="1" x14ac:dyDescent="0.2">
      <c r="A131" s="50" t="s">
        <v>148</v>
      </c>
      <c r="B131" s="50"/>
      <c r="C131" s="50"/>
      <c r="D131" s="50"/>
    </row>
    <row r="132" spans="1:4" ht="22.35" customHeight="1" x14ac:dyDescent="0.2">
      <c r="A132" s="5">
        <v>1</v>
      </c>
      <c r="B132" s="7" t="s">
        <v>149</v>
      </c>
      <c r="C132" s="6" t="s">
        <v>46</v>
      </c>
      <c r="D132" s="41">
        <f>D129</f>
        <v>165.56</v>
      </c>
    </row>
    <row r="133" spans="1:4" ht="22.35" customHeight="1" x14ac:dyDescent="0.2">
      <c r="A133" s="5">
        <v>2</v>
      </c>
      <c r="B133" s="7" t="s">
        <v>18</v>
      </c>
      <c r="C133" s="5" t="s">
        <v>46</v>
      </c>
      <c r="D133" s="42">
        <f>C15</f>
        <v>87.5</v>
      </c>
    </row>
    <row r="134" spans="1:4" ht="22.35" customHeight="1" x14ac:dyDescent="0.2">
      <c r="A134" s="4"/>
      <c r="B134" s="12" t="s">
        <v>150</v>
      </c>
      <c r="C134" s="2" t="s">
        <v>46</v>
      </c>
      <c r="D134" s="43">
        <f>D132*D133</f>
        <v>14486.5</v>
      </c>
    </row>
  </sheetData>
  <mergeCells count="51">
    <mergeCell ref="A1:D1"/>
    <mergeCell ref="A2:D2"/>
    <mergeCell ref="C3:D3"/>
    <mergeCell ref="C4:D4"/>
    <mergeCell ref="A5:D5"/>
    <mergeCell ref="A6:D6"/>
    <mergeCell ref="B8:D8"/>
    <mergeCell ref="A9:D9"/>
    <mergeCell ref="A10:D10"/>
    <mergeCell ref="C11:D11"/>
    <mergeCell ref="C12:D12"/>
    <mergeCell ref="C13:D13"/>
    <mergeCell ref="C14:D14"/>
    <mergeCell ref="C15:D15"/>
    <mergeCell ref="A16:D16"/>
    <mergeCell ref="A17:D17"/>
    <mergeCell ref="C18:D18"/>
    <mergeCell ref="C19:D19"/>
    <mergeCell ref="C20:D20"/>
    <mergeCell ref="C21:D21"/>
    <mergeCell ref="C22:D22"/>
    <mergeCell ref="C23:D23"/>
    <mergeCell ref="A24:D24"/>
    <mergeCell ref="A25:D25"/>
    <mergeCell ref="A26:D26"/>
    <mergeCell ref="A36:D36"/>
    <mergeCell ref="A37:D37"/>
    <mergeCell ref="A38:D38"/>
    <mergeCell ref="A43:D43"/>
    <mergeCell ref="A44:D44"/>
    <mergeCell ref="A55:D55"/>
    <mergeCell ref="A56:D56"/>
    <mergeCell ref="A63:D63"/>
    <mergeCell ref="A64:D64"/>
    <mergeCell ref="A70:D70"/>
    <mergeCell ref="A71:D71"/>
    <mergeCell ref="A77:D77"/>
    <mergeCell ref="A78:D78"/>
    <mergeCell ref="A79:D79"/>
    <mergeCell ref="A88:D88"/>
    <mergeCell ref="A89:D89"/>
    <mergeCell ref="A93:D93"/>
    <mergeCell ref="A94:D94"/>
    <mergeCell ref="A99:D99"/>
    <mergeCell ref="A100:D100"/>
    <mergeCell ref="A131:D131"/>
    <mergeCell ref="A107:D107"/>
    <mergeCell ref="A108:D108"/>
    <mergeCell ref="A119:D119"/>
    <mergeCell ref="A120:D120"/>
    <mergeCell ref="A130:D130"/>
  </mergeCells>
  <pageMargins left="0.39374999999999999" right="0.39374999999999999" top="0.65902777777777799" bottom="0.65902777777777799" header="0.39374999999999999" footer="0.39374999999999999"/>
  <pageSetup paperSize="9" firstPageNumber="0" orientation="portrait" horizontalDpi="300" verticalDpi="300"/>
  <headerFooter>
    <oddHeader>&amp;C&amp;12&amp;A</oddHeader>
    <oddFooter>&amp;C&amp;12Página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J134"/>
  <sheetViews>
    <sheetView topLeftCell="A16" zoomScale="85" zoomScaleNormal="85" workbookViewId="0">
      <selection sqref="A1:D134"/>
    </sheetView>
  </sheetViews>
  <sheetFormatPr defaultColWidth="8.6640625" defaultRowHeight="12.75" x14ac:dyDescent="0.2"/>
  <cols>
    <col min="1" max="1" width="11.1640625" customWidth="1"/>
    <col min="2" max="2" width="30.1640625" customWidth="1"/>
    <col min="3" max="3" width="13.5" customWidth="1"/>
    <col min="4" max="4" width="32" customWidth="1"/>
    <col min="972" max="1024" width="12.83203125" customWidth="1"/>
  </cols>
  <sheetData>
    <row r="1" spans="1:4" ht="30.6" customHeight="1" x14ac:dyDescent="0.2">
      <c r="A1" s="63" t="s">
        <v>0</v>
      </c>
      <c r="B1" s="63"/>
      <c r="C1" s="63"/>
      <c r="D1" s="63"/>
    </row>
    <row r="2" spans="1:4" ht="22.35" customHeight="1" x14ac:dyDescent="0.2">
      <c r="A2" s="50" t="s">
        <v>1</v>
      </c>
      <c r="B2" s="50"/>
      <c r="C2" s="50"/>
      <c r="D2" s="50"/>
    </row>
    <row r="3" spans="1:4" ht="22.35" customHeight="1" x14ac:dyDescent="0.2">
      <c r="A3" s="2" t="s">
        <v>2</v>
      </c>
      <c r="B3" s="3" t="s">
        <v>3</v>
      </c>
      <c r="C3" s="66" t="str">
        <f>Pediatra!C3</f>
        <v>EDITAL Nº 119</v>
      </c>
      <c r="D3" s="66"/>
    </row>
    <row r="4" spans="1:4" ht="22.35" customHeight="1" x14ac:dyDescent="0.2">
      <c r="A4" s="2" t="s">
        <v>4</v>
      </c>
      <c r="B4" s="3" t="s">
        <v>5</v>
      </c>
      <c r="C4" s="66" t="str">
        <f>Pediatra!C4</f>
        <v xml:space="preserve">PREGÃO ELETRÔNICO Nº 44/2025 </v>
      </c>
      <c r="D4" s="66"/>
    </row>
    <row r="5" spans="1:4" ht="22.35" customHeight="1" x14ac:dyDescent="0.2">
      <c r="A5" s="51"/>
      <c r="B5" s="51"/>
      <c r="C5" s="51"/>
      <c r="D5" s="51"/>
    </row>
    <row r="6" spans="1:4" ht="22.35" customHeight="1" x14ac:dyDescent="0.2">
      <c r="A6" s="50" t="s">
        <v>6</v>
      </c>
      <c r="B6" s="50"/>
      <c r="C6" s="50"/>
      <c r="D6" s="50"/>
    </row>
    <row r="7" spans="1:4" ht="22.35" customHeight="1" x14ac:dyDescent="0.2">
      <c r="A7" s="2" t="s">
        <v>7</v>
      </c>
      <c r="B7" s="3" t="s">
        <v>8</v>
      </c>
      <c r="C7" s="4"/>
      <c r="D7" s="4"/>
    </row>
    <row r="8" spans="1:4" ht="77.650000000000006" customHeight="1" x14ac:dyDescent="0.2">
      <c r="A8" s="5">
        <v>1</v>
      </c>
      <c r="B8" s="61" t="s">
        <v>9</v>
      </c>
      <c r="C8" s="61"/>
      <c r="D8" s="61"/>
    </row>
    <row r="9" spans="1:4" ht="22.35" customHeight="1" x14ac:dyDescent="0.2">
      <c r="A9" s="51"/>
      <c r="B9" s="51"/>
      <c r="C9" s="51"/>
      <c r="D9" s="51"/>
    </row>
    <row r="10" spans="1:4" ht="22.35" customHeight="1" x14ac:dyDescent="0.2">
      <c r="A10" s="50" t="s">
        <v>10</v>
      </c>
      <c r="B10" s="50"/>
      <c r="C10" s="50"/>
      <c r="D10" s="50"/>
    </row>
    <row r="11" spans="1:4" ht="28.5" customHeight="1" x14ac:dyDescent="0.2">
      <c r="A11" s="6" t="s">
        <v>2</v>
      </c>
      <c r="B11" s="7" t="s">
        <v>11</v>
      </c>
      <c r="C11" s="62">
        <v>45814</v>
      </c>
      <c r="D11" s="62"/>
    </row>
    <row r="12" spans="1:4" ht="15.75" customHeight="1" x14ac:dyDescent="0.2">
      <c r="A12" s="6" t="s">
        <v>4</v>
      </c>
      <c r="B12" s="7" t="s">
        <v>12</v>
      </c>
      <c r="C12" s="57" t="s">
        <v>158</v>
      </c>
      <c r="D12" s="57"/>
    </row>
    <row r="13" spans="1:4" ht="38.1" customHeight="1" x14ac:dyDescent="0.2">
      <c r="A13" s="6" t="s">
        <v>13</v>
      </c>
      <c r="B13" s="7" t="s">
        <v>14</v>
      </c>
      <c r="C13" s="68" t="s">
        <v>163</v>
      </c>
      <c r="D13" s="58"/>
    </row>
    <row r="14" spans="1:4" ht="22.35" customHeight="1" x14ac:dyDescent="0.2">
      <c r="A14" s="6" t="s">
        <v>15</v>
      </c>
      <c r="B14" s="7" t="s">
        <v>16</v>
      </c>
      <c r="C14" s="72">
        <v>60</v>
      </c>
      <c r="D14" s="73"/>
    </row>
    <row r="15" spans="1:4" ht="22.35" customHeight="1" x14ac:dyDescent="0.2">
      <c r="A15" s="6" t="s">
        <v>17</v>
      </c>
      <c r="B15" s="7" t="s">
        <v>18</v>
      </c>
      <c r="C15" s="70">
        <v>87.5</v>
      </c>
      <c r="D15" s="71"/>
    </row>
    <row r="16" spans="1:4" ht="22.7" customHeight="1" x14ac:dyDescent="0.2">
      <c r="A16" s="51"/>
      <c r="B16" s="51"/>
      <c r="C16" s="51"/>
      <c r="D16" s="51"/>
    </row>
    <row r="17" spans="1:4" ht="21.95" customHeight="1" x14ac:dyDescent="0.2">
      <c r="A17" s="50" t="s">
        <v>19</v>
      </c>
      <c r="B17" s="50"/>
      <c r="C17" s="50"/>
      <c r="D17" s="50"/>
    </row>
    <row r="18" spans="1:4" ht="31.5" x14ac:dyDescent="0.2">
      <c r="A18" s="5">
        <v>1</v>
      </c>
      <c r="B18" s="7" t="s">
        <v>20</v>
      </c>
      <c r="C18" s="55" t="s">
        <v>154</v>
      </c>
      <c r="D18" s="55"/>
    </row>
    <row r="19" spans="1:4" ht="38.1" customHeight="1" x14ac:dyDescent="0.2">
      <c r="A19" s="5">
        <v>2</v>
      </c>
      <c r="B19" s="7" t="s">
        <v>22</v>
      </c>
      <c r="C19" s="55" t="s">
        <v>154</v>
      </c>
      <c r="D19" s="55"/>
    </row>
    <row r="20" spans="1:4" ht="28.5" customHeight="1" x14ac:dyDescent="0.2">
      <c r="A20" s="5">
        <v>3</v>
      </c>
      <c r="B20" s="7" t="s">
        <v>23</v>
      </c>
      <c r="C20" s="64">
        <v>225270</v>
      </c>
      <c r="D20" s="64"/>
    </row>
    <row r="21" spans="1:4" ht="27.95" customHeight="1" x14ac:dyDescent="0.2">
      <c r="A21" s="5">
        <v>4</v>
      </c>
      <c r="B21" s="7" t="s">
        <v>24</v>
      </c>
      <c r="C21" s="58"/>
      <c r="D21" s="58"/>
    </row>
    <row r="22" spans="1:4" ht="22.7" customHeight="1" x14ac:dyDescent="0.2">
      <c r="A22" s="9">
        <v>5</v>
      </c>
      <c r="B22" s="10" t="s">
        <v>25</v>
      </c>
      <c r="C22" s="74">
        <v>45658</v>
      </c>
      <c r="D22" s="75"/>
    </row>
    <row r="23" spans="1:4" ht="22.35" customHeight="1" x14ac:dyDescent="0.2">
      <c r="A23" s="5">
        <v>6</v>
      </c>
      <c r="B23" s="7" t="s">
        <v>26</v>
      </c>
      <c r="C23" s="53"/>
      <c r="D23" s="53"/>
    </row>
    <row r="24" spans="1:4" ht="53.25" customHeight="1" x14ac:dyDescent="0.2">
      <c r="A24" s="54"/>
      <c r="B24" s="54"/>
      <c r="C24" s="54"/>
      <c r="D24" s="54"/>
    </row>
    <row r="25" spans="1:4" ht="22.35" customHeight="1" x14ac:dyDescent="0.2">
      <c r="A25" s="51"/>
      <c r="B25" s="51"/>
      <c r="C25" s="51"/>
      <c r="D25" s="51"/>
    </row>
    <row r="26" spans="1:4" ht="22.35" customHeight="1" x14ac:dyDescent="0.2">
      <c r="A26" s="50" t="s">
        <v>27</v>
      </c>
      <c r="B26" s="50"/>
      <c r="C26" s="50"/>
      <c r="D26" s="50"/>
    </row>
    <row r="27" spans="1:4" ht="21.75" customHeight="1" x14ac:dyDescent="0.2">
      <c r="A27" s="11">
        <v>1</v>
      </c>
      <c r="B27" s="3" t="s">
        <v>8</v>
      </c>
      <c r="C27" s="2" t="s">
        <v>28</v>
      </c>
      <c r="D27" s="12" t="s">
        <v>29</v>
      </c>
    </row>
    <row r="28" spans="1:4" ht="22.35" customHeight="1" x14ac:dyDescent="0.2">
      <c r="A28" s="7" t="s">
        <v>30</v>
      </c>
      <c r="B28" s="7" t="s">
        <v>31</v>
      </c>
      <c r="C28" s="6" t="s">
        <v>32</v>
      </c>
      <c r="D28" s="13">
        <v>85</v>
      </c>
    </row>
    <row r="29" spans="1:4" ht="22.35" customHeight="1" x14ac:dyDescent="0.2">
      <c r="A29" s="7" t="s">
        <v>33</v>
      </c>
      <c r="B29" s="7" t="s">
        <v>34</v>
      </c>
      <c r="C29" s="4"/>
      <c r="D29" s="14">
        <v>0</v>
      </c>
    </row>
    <row r="30" spans="1:4" ht="22.35" customHeight="1" x14ac:dyDescent="0.2">
      <c r="A30" s="7" t="s">
        <v>35</v>
      </c>
      <c r="B30" s="7" t="s">
        <v>36</v>
      </c>
      <c r="C30" s="4"/>
      <c r="D30" s="14">
        <v>0</v>
      </c>
    </row>
    <row r="31" spans="1:4" ht="22.35" customHeight="1" x14ac:dyDescent="0.2">
      <c r="A31" s="7" t="s">
        <v>37</v>
      </c>
      <c r="B31" s="7" t="s">
        <v>38</v>
      </c>
      <c r="C31" s="4"/>
      <c r="D31" s="14">
        <v>0</v>
      </c>
    </row>
    <row r="32" spans="1:4" ht="22.35" customHeight="1" x14ac:dyDescent="0.2">
      <c r="A32" s="7" t="s">
        <v>39</v>
      </c>
      <c r="B32" s="7" t="s">
        <v>40</v>
      </c>
      <c r="C32" s="4"/>
      <c r="D32" s="14">
        <v>0</v>
      </c>
    </row>
    <row r="33" spans="1:4" ht="27.95" customHeight="1" x14ac:dyDescent="0.2">
      <c r="A33" s="7" t="s">
        <v>41</v>
      </c>
      <c r="B33" s="7" t="s">
        <v>42</v>
      </c>
      <c r="C33" s="8"/>
      <c r="D33" s="14">
        <v>0</v>
      </c>
    </row>
    <row r="34" spans="1:4" ht="22.35" customHeight="1" x14ac:dyDescent="0.2">
      <c r="A34" s="7" t="s">
        <v>43</v>
      </c>
      <c r="B34" s="7" t="s">
        <v>44</v>
      </c>
      <c r="C34" s="4"/>
      <c r="D34" s="14">
        <v>0</v>
      </c>
    </row>
    <row r="35" spans="1:4" ht="22.35" customHeight="1" x14ac:dyDescent="0.2">
      <c r="A35" s="4"/>
      <c r="B35" s="12" t="s">
        <v>45</v>
      </c>
      <c r="C35" s="15" t="s">
        <v>46</v>
      </c>
      <c r="D35" s="16">
        <f>SUM(D28:D34)</f>
        <v>85</v>
      </c>
    </row>
    <row r="36" spans="1:4" ht="22.5" customHeight="1" x14ac:dyDescent="0.2">
      <c r="A36" s="51"/>
      <c r="B36" s="51"/>
      <c r="C36" s="51"/>
      <c r="D36" s="51"/>
    </row>
    <row r="37" spans="1:4" ht="21.95" customHeight="1" x14ac:dyDescent="0.2">
      <c r="A37" s="50" t="s">
        <v>47</v>
      </c>
      <c r="B37" s="50"/>
      <c r="C37" s="50"/>
      <c r="D37" s="50"/>
    </row>
    <row r="38" spans="1:4" ht="22.35" customHeight="1" x14ac:dyDescent="0.2">
      <c r="A38" s="52" t="s">
        <v>48</v>
      </c>
      <c r="B38" s="52"/>
      <c r="C38" s="52"/>
      <c r="D38" s="52"/>
    </row>
    <row r="39" spans="1:4" ht="21.95" customHeight="1" x14ac:dyDescent="0.2">
      <c r="A39" s="2" t="s">
        <v>49</v>
      </c>
      <c r="B39" s="3" t="s">
        <v>8</v>
      </c>
      <c r="C39" s="2" t="s">
        <v>50</v>
      </c>
      <c r="D39" s="12" t="s">
        <v>29</v>
      </c>
    </row>
    <row r="40" spans="1:4" ht="22.35" customHeight="1" x14ac:dyDescent="0.2">
      <c r="A40" s="17" t="s">
        <v>51</v>
      </c>
      <c r="B40" s="7" t="s">
        <v>52</v>
      </c>
      <c r="C40" s="18">
        <v>0</v>
      </c>
      <c r="D40" s="14">
        <v>0</v>
      </c>
    </row>
    <row r="41" spans="1:4" ht="21.95" customHeight="1" x14ac:dyDescent="0.2">
      <c r="A41" s="19" t="s">
        <v>53</v>
      </c>
      <c r="B41" s="7" t="s">
        <v>54</v>
      </c>
      <c r="C41" s="18">
        <v>0</v>
      </c>
      <c r="D41" s="14">
        <v>0</v>
      </c>
    </row>
    <row r="42" spans="1:4" ht="22.35" customHeight="1" x14ac:dyDescent="0.2">
      <c r="A42" s="4"/>
      <c r="B42" s="12" t="s">
        <v>55</v>
      </c>
      <c r="C42" s="20">
        <f>SUM(C40:C41)</f>
        <v>0</v>
      </c>
      <c r="D42" s="16">
        <f>SUM(D40:D41)</f>
        <v>0</v>
      </c>
    </row>
    <row r="43" spans="1:4" ht="22.35" customHeight="1" x14ac:dyDescent="0.2">
      <c r="A43" s="51"/>
      <c r="B43" s="51"/>
      <c r="C43" s="51"/>
      <c r="D43" s="51"/>
    </row>
    <row r="44" spans="1:4" ht="22.35" customHeight="1" x14ac:dyDescent="0.2">
      <c r="A44" s="52" t="s">
        <v>56</v>
      </c>
      <c r="B44" s="52"/>
      <c r="C44" s="52"/>
      <c r="D44" s="52"/>
    </row>
    <row r="45" spans="1:4" ht="21.75" customHeight="1" x14ac:dyDescent="0.2">
      <c r="A45" s="2" t="s">
        <v>57</v>
      </c>
      <c r="B45" s="3" t="s">
        <v>8</v>
      </c>
      <c r="C45" s="2" t="s">
        <v>50</v>
      </c>
      <c r="D45" s="12" t="s">
        <v>29</v>
      </c>
    </row>
    <row r="46" spans="1:4" ht="22.35" customHeight="1" x14ac:dyDescent="0.2">
      <c r="A46" s="17" t="s">
        <v>58</v>
      </c>
      <c r="B46" s="7" t="s">
        <v>59</v>
      </c>
      <c r="C46" s="67">
        <v>0.2</v>
      </c>
      <c r="D46" s="18">
        <f>C46*D28</f>
        <v>17</v>
      </c>
    </row>
    <row r="47" spans="1:4" ht="21.75" customHeight="1" x14ac:dyDescent="0.2">
      <c r="A47" s="19" t="s">
        <v>60</v>
      </c>
      <c r="B47" s="7" t="s">
        <v>61</v>
      </c>
      <c r="C47" s="18">
        <v>0</v>
      </c>
      <c r="D47" s="18">
        <v>0</v>
      </c>
    </row>
    <row r="48" spans="1:4" ht="22.35" customHeight="1" x14ac:dyDescent="0.2">
      <c r="A48" s="19" t="s">
        <v>62</v>
      </c>
      <c r="B48" s="7" t="s">
        <v>63</v>
      </c>
      <c r="C48" s="18">
        <v>0</v>
      </c>
      <c r="D48" s="18">
        <v>0</v>
      </c>
    </row>
    <row r="49" spans="1:4" ht="21.6" customHeight="1" x14ac:dyDescent="0.2">
      <c r="A49" s="21" t="s">
        <v>64</v>
      </c>
      <c r="B49" s="10" t="s">
        <v>65</v>
      </c>
      <c r="C49" s="22">
        <v>0</v>
      </c>
      <c r="D49" s="22">
        <v>0</v>
      </c>
    </row>
    <row r="50" spans="1:4" ht="22.35" customHeight="1" x14ac:dyDescent="0.2">
      <c r="A50" s="19" t="s">
        <v>66</v>
      </c>
      <c r="B50" s="7" t="s">
        <v>67</v>
      </c>
      <c r="C50" s="18">
        <v>0</v>
      </c>
      <c r="D50" s="18">
        <v>0</v>
      </c>
    </row>
    <row r="51" spans="1:4" ht="21.75" customHeight="1" x14ac:dyDescent="0.2">
      <c r="A51" s="19" t="s">
        <v>68</v>
      </c>
      <c r="B51" s="7" t="s">
        <v>69</v>
      </c>
      <c r="C51" s="18">
        <v>0</v>
      </c>
      <c r="D51" s="18">
        <v>0</v>
      </c>
    </row>
    <row r="52" spans="1:4" ht="21.95" customHeight="1" x14ac:dyDescent="0.2">
      <c r="A52" s="23" t="s">
        <v>70</v>
      </c>
      <c r="B52" s="7" t="s">
        <v>71</v>
      </c>
      <c r="C52" s="18">
        <v>0</v>
      </c>
      <c r="D52" s="18">
        <v>0</v>
      </c>
    </row>
    <row r="53" spans="1:4" ht="22.35" customHeight="1" x14ac:dyDescent="0.2">
      <c r="A53" s="23" t="s">
        <v>72</v>
      </c>
      <c r="B53" s="7" t="s">
        <v>73</v>
      </c>
      <c r="C53" s="18">
        <v>0</v>
      </c>
      <c r="D53" s="18">
        <v>0</v>
      </c>
    </row>
    <row r="54" spans="1:4" ht="22.35" customHeight="1" x14ac:dyDescent="0.2">
      <c r="A54" s="4"/>
      <c r="B54" s="12" t="s">
        <v>45</v>
      </c>
      <c r="C54" s="20">
        <f>SUM(C46:C53)</f>
        <v>0.2</v>
      </c>
      <c r="D54" s="16">
        <f>SUM(D46:D53)</f>
        <v>17</v>
      </c>
    </row>
    <row r="55" spans="1:4" ht="22.35" customHeight="1" x14ac:dyDescent="0.2">
      <c r="A55" s="51"/>
      <c r="B55" s="51"/>
      <c r="C55" s="51"/>
      <c r="D55" s="51"/>
    </row>
    <row r="56" spans="1:4" ht="21.75" customHeight="1" x14ac:dyDescent="0.2">
      <c r="A56" s="52" t="s">
        <v>74</v>
      </c>
      <c r="B56" s="52"/>
      <c r="C56" s="52"/>
      <c r="D56" s="52"/>
    </row>
    <row r="57" spans="1:4" ht="22.35" customHeight="1" x14ac:dyDescent="0.2">
      <c r="A57" s="2" t="s">
        <v>75</v>
      </c>
      <c r="B57" s="3" t="s">
        <v>8</v>
      </c>
      <c r="C57" s="2" t="s">
        <v>76</v>
      </c>
      <c r="D57" s="12" t="s">
        <v>29</v>
      </c>
    </row>
    <row r="58" spans="1:4" ht="21.75" customHeight="1" x14ac:dyDescent="0.2">
      <c r="A58" s="23" t="s">
        <v>77</v>
      </c>
      <c r="B58" s="7" t="s">
        <v>78</v>
      </c>
      <c r="C58" s="18">
        <v>0</v>
      </c>
      <c r="D58" s="18">
        <v>0</v>
      </c>
    </row>
    <row r="59" spans="1:4" ht="22.35" customHeight="1" x14ac:dyDescent="0.2">
      <c r="A59" s="19" t="s">
        <v>79</v>
      </c>
      <c r="B59" s="7" t="s">
        <v>80</v>
      </c>
      <c r="C59" s="18">
        <v>0</v>
      </c>
      <c r="D59" s="18">
        <v>0</v>
      </c>
    </row>
    <row r="60" spans="1:4" ht="21.75" customHeight="1" x14ac:dyDescent="0.2">
      <c r="A60" s="19" t="s">
        <v>81</v>
      </c>
      <c r="B60" s="7" t="s">
        <v>82</v>
      </c>
      <c r="C60" s="18">
        <v>0</v>
      </c>
      <c r="D60" s="18">
        <v>0</v>
      </c>
    </row>
    <row r="61" spans="1:4" ht="22.35" customHeight="1" x14ac:dyDescent="0.2">
      <c r="A61" s="23" t="s">
        <v>83</v>
      </c>
      <c r="B61" s="7" t="s">
        <v>44</v>
      </c>
      <c r="C61" s="18">
        <v>0</v>
      </c>
      <c r="D61" s="18">
        <v>0</v>
      </c>
    </row>
    <row r="62" spans="1:4" ht="22.35" customHeight="1" x14ac:dyDescent="0.2">
      <c r="A62" s="4"/>
      <c r="B62" s="12" t="s">
        <v>45</v>
      </c>
      <c r="C62" s="24">
        <f>SUM(C58:C61)</f>
        <v>0</v>
      </c>
      <c r="D62" s="16">
        <f>SUM(D58:D61)</f>
        <v>0</v>
      </c>
    </row>
    <row r="63" spans="1:4" ht="22.35" customHeight="1" x14ac:dyDescent="0.2">
      <c r="A63" s="51"/>
      <c r="B63" s="51"/>
      <c r="C63" s="51"/>
      <c r="D63" s="51"/>
    </row>
    <row r="64" spans="1:4" ht="38.1" customHeight="1" x14ac:dyDescent="0.2">
      <c r="A64" s="50" t="s">
        <v>84</v>
      </c>
      <c r="B64" s="50"/>
      <c r="C64" s="50"/>
      <c r="D64" s="50"/>
    </row>
    <row r="65" spans="1:1024" s="29" customFormat="1" ht="23.65" customHeight="1" x14ac:dyDescent="0.2">
      <c r="A65" s="25">
        <v>2</v>
      </c>
      <c r="B65" s="26" t="s">
        <v>8</v>
      </c>
      <c r="C65" s="27" t="s">
        <v>50</v>
      </c>
      <c r="D65" s="28" t="s">
        <v>29</v>
      </c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ht="38.1" customHeight="1" x14ac:dyDescent="0.2">
      <c r="A66" s="6" t="s">
        <v>49</v>
      </c>
      <c r="B66" s="7" t="s">
        <v>48</v>
      </c>
      <c r="C66" s="18">
        <v>0</v>
      </c>
      <c r="D66" s="18">
        <f>D42</f>
        <v>0</v>
      </c>
    </row>
    <row r="67" spans="1:1024" ht="28.35" customHeight="1" x14ac:dyDescent="0.2">
      <c r="A67" s="6" t="s">
        <v>57</v>
      </c>
      <c r="B67" s="7" t="s">
        <v>56</v>
      </c>
      <c r="C67" s="18">
        <v>0</v>
      </c>
      <c r="D67" s="18">
        <f>D54</f>
        <v>17</v>
      </c>
    </row>
    <row r="68" spans="1:1024" ht="27.95" customHeight="1" x14ac:dyDescent="0.2">
      <c r="A68" s="6" t="s">
        <v>75</v>
      </c>
      <c r="B68" s="7" t="s">
        <v>74</v>
      </c>
      <c r="C68" s="18">
        <v>0</v>
      </c>
      <c r="D68" s="18">
        <f>D62</f>
        <v>0</v>
      </c>
    </row>
    <row r="69" spans="1:1024" ht="22.35" customHeight="1" x14ac:dyDescent="0.2">
      <c r="A69" s="4"/>
      <c r="B69" s="12" t="s">
        <v>45</v>
      </c>
      <c r="C69" s="20">
        <f>SUM(C66:C68)</f>
        <v>0</v>
      </c>
      <c r="D69" s="16">
        <f>SUM(D66:D68)</f>
        <v>17</v>
      </c>
    </row>
    <row r="70" spans="1:1024" ht="22.35" customHeight="1" x14ac:dyDescent="0.2">
      <c r="A70" s="51"/>
      <c r="B70" s="51"/>
      <c r="C70" s="51"/>
      <c r="D70" s="51"/>
    </row>
    <row r="71" spans="1:1024" ht="22.35" customHeight="1" x14ac:dyDescent="0.2">
      <c r="A71" s="50" t="s">
        <v>85</v>
      </c>
      <c r="B71" s="50"/>
      <c r="C71" s="50"/>
      <c r="D71" s="50"/>
    </row>
    <row r="72" spans="1:1024" s="29" customFormat="1" ht="22.9" customHeight="1" x14ac:dyDescent="0.2">
      <c r="A72" s="25">
        <v>3</v>
      </c>
      <c r="B72" s="26" t="s">
        <v>8</v>
      </c>
      <c r="C72" s="27" t="s">
        <v>50</v>
      </c>
      <c r="D72" s="28" t="s">
        <v>29</v>
      </c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4" ht="22.35" customHeight="1" x14ac:dyDescent="0.2">
      <c r="A73" s="30" t="s">
        <v>86</v>
      </c>
      <c r="B73" s="7" t="s">
        <v>87</v>
      </c>
      <c r="C73" s="18">
        <v>0</v>
      </c>
      <c r="D73" s="18">
        <v>0</v>
      </c>
    </row>
    <row r="74" spans="1:1024" ht="21.75" customHeight="1" x14ac:dyDescent="0.2">
      <c r="A74" s="23" t="s">
        <v>88</v>
      </c>
      <c r="B74" s="7" t="s">
        <v>89</v>
      </c>
      <c r="C74" s="18">
        <v>0</v>
      </c>
      <c r="D74" s="18">
        <v>0</v>
      </c>
    </row>
    <row r="75" spans="1:1024" ht="28.35" customHeight="1" x14ac:dyDescent="0.2">
      <c r="A75" s="23" t="s">
        <v>90</v>
      </c>
      <c r="B75" s="7" t="s">
        <v>91</v>
      </c>
      <c r="C75" s="18">
        <v>0</v>
      </c>
      <c r="D75" s="18">
        <v>0</v>
      </c>
    </row>
    <row r="76" spans="1:1024" ht="21.95" customHeight="1" x14ac:dyDescent="0.2">
      <c r="A76" s="31"/>
      <c r="B76" s="32" t="s">
        <v>45</v>
      </c>
      <c r="C76" s="33">
        <f>SUM(C73:C75)</f>
        <v>0</v>
      </c>
      <c r="D76" s="34">
        <f>SUM(D73:D75)</f>
        <v>0</v>
      </c>
    </row>
    <row r="77" spans="1:1024" ht="22.7" customHeight="1" x14ac:dyDescent="0.2">
      <c r="A77" s="51"/>
      <c r="B77" s="51"/>
      <c r="C77" s="51"/>
      <c r="D77" s="51"/>
    </row>
    <row r="78" spans="1:1024" ht="21.75" customHeight="1" x14ac:dyDescent="0.2">
      <c r="A78" s="50" t="s">
        <v>92</v>
      </c>
      <c r="B78" s="50"/>
      <c r="C78" s="50"/>
      <c r="D78" s="50"/>
    </row>
    <row r="79" spans="1:1024" ht="22.35" customHeight="1" x14ac:dyDescent="0.2">
      <c r="A79" s="52" t="s">
        <v>93</v>
      </c>
      <c r="B79" s="52"/>
      <c r="C79" s="52"/>
      <c r="D79" s="52"/>
    </row>
    <row r="80" spans="1:1024" ht="21.75" customHeight="1" x14ac:dyDescent="0.2">
      <c r="A80" s="2" t="s">
        <v>94</v>
      </c>
      <c r="B80" s="3" t="s">
        <v>8</v>
      </c>
      <c r="C80" s="2" t="s">
        <v>50</v>
      </c>
      <c r="D80" s="12" t="s">
        <v>29</v>
      </c>
    </row>
    <row r="81" spans="1:4" ht="22.35" customHeight="1" x14ac:dyDescent="0.2">
      <c r="A81" s="17" t="s">
        <v>95</v>
      </c>
      <c r="B81" s="7" t="s">
        <v>96</v>
      </c>
      <c r="C81" s="18">
        <v>0</v>
      </c>
      <c r="D81" s="18">
        <v>0</v>
      </c>
    </row>
    <row r="82" spans="1:4" ht="27.95" customHeight="1" x14ac:dyDescent="0.2">
      <c r="A82" s="19" t="s">
        <v>97</v>
      </c>
      <c r="B82" s="7" t="s">
        <v>98</v>
      </c>
      <c r="C82" s="18">
        <v>0</v>
      </c>
      <c r="D82" s="18">
        <v>0</v>
      </c>
    </row>
    <row r="83" spans="1:4" ht="27.95" customHeight="1" x14ac:dyDescent="0.2">
      <c r="A83" s="19" t="s">
        <v>99</v>
      </c>
      <c r="B83" s="7" t="s">
        <v>100</v>
      </c>
      <c r="C83" s="18">
        <v>0</v>
      </c>
      <c r="D83" s="18">
        <v>0</v>
      </c>
    </row>
    <row r="84" spans="1:4" ht="38.1" customHeight="1" x14ac:dyDescent="0.2">
      <c r="A84" s="17" t="s">
        <v>101</v>
      </c>
      <c r="B84" s="7" t="s">
        <v>102</v>
      </c>
      <c r="C84" s="18">
        <v>0</v>
      </c>
      <c r="D84" s="18">
        <v>0</v>
      </c>
    </row>
    <row r="85" spans="1:4" ht="38.1" customHeight="1" x14ac:dyDescent="0.2">
      <c r="A85" s="19" t="s">
        <v>103</v>
      </c>
      <c r="B85" s="7" t="s">
        <v>104</v>
      </c>
      <c r="C85" s="18">
        <v>0</v>
      </c>
      <c r="D85" s="18">
        <v>0</v>
      </c>
    </row>
    <row r="86" spans="1:4" ht="38.1" customHeight="1" x14ac:dyDescent="0.2">
      <c r="A86" s="19" t="s">
        <v>105</v>
      </c>
      <c r="B86" s="7" t="s">
        <v>106</v>
      </c>
      <c r="C86" s="18">
        <v>0</v>
      </c>
      <c r="D86" s="18">
        <v>0</v>
      </c>
    </row>
    <row r="87" spans="1:4" ht="22.35" customHeight="1" x14ac:dyDescent="0.2">
      <c r="A87" s="4"/>
      <c r="B87" s="12" t="s">
        <v>45</v>
      </c>
      <c r="C87" s="20">
        <f>SUM(C81:C86)</f>
        <v>0</v>
      </c>
      <c r="D87" s="16">
        <f>SUM(D81:D86)</f>
        <v>0</v>
      </c>
    </row>
    <row r="88" spans="1:4" ht="22.5" customHeight="1" x14ac:dyDescent="0.2">
      <c r="A88" s="51"/>
      <c r="B88" s="51"/>
      <c r="C88" s="51"/>
      <c r="D88" s="51"/>
    </row>
    <row r="89" spans="1:4" ht="21.95" customHeight="1" x14ac:dyDescent="0.2">
      <c r="A89" s="52" t="s">
        <v>107</v>
      </c>
      <c r="B89" s="52"/>
      <c r="C89" s="52"/>
      <c r="D89" s="52"/>
    </row>
    <row r="90" spans="1:4" ht="22.35" customHeight="1" x14ac:dyDescent="0.2">
      <c r="A90" s="2" t="s">
        <v>108</v>
      </c>
      <c r="B90" s="3" t="s">
        <v>8</v>
      </c>
      <c r="C90" s="2" t="s">
        <v>50</v>
      </c>
      <c r="D90" s="12" t="s">
        <v>29</v>
      </c>
    </row>
    <row r="91" spans="1:4" ht="38.1" customHeight="1" x14ac:dyDescent="0.2">
      <c r="A91" s="17" t="s">
        <v>109</v>
      </c>
      <c r="B91" s="7" t="s">
        <v>110</v>
      </c>
      <c r="C91" s="18">
        <v>0</v>
      </c>
      <c r="D91" s="18">
        <v>0</v>
      </c>
    </row>
    <row r="92" spans="1:4" ht="22.35" customHeight="1" x14ac:dyDescent="0.2">
      <c r="A92" s="4"/>
      <c r="B92" s="12" t="s">
        <v>55</v>
      </c>
      <c r="C92" s="20">
        <v>0</v>
      </c>
      <c r="D92" s="16">
        <v>0</v>
      </c>
    </row>
    <row r="93" spans="1:4" ht="22.35" customHeight="1" x14ac:dyDescent="0.2">
      <c r="A93" s="51"/>
      <c r="B93" s="51"/>
      <c r="C93" s="51"/>
      <c r="D93" s="51"/>
    </row>
    <row r="94" spans="1:4" ht="38.1" customHeight="1" x14ac:dyDescent="0.2">
      <c r="A94" s="50" t="s">
        <v>111</v>
      </c>
      <c r="B94" s="50"/>
      <c r="C94" s="50"/>
      <c r="D94" s="50"/>
    </row>
    <row r="95" spans="1:4" ht="21.95" customHeight="1" x14ac:dyDescent="0.2">
      <c r="A95" s="11">
        <v>4</v>
      </c>
      <c r="B95" s="3" t="s">
        <v>8</v>
      </c>
      <c r="C95" s="2" t="s">
        <v>50</v>
      </c>
      <c r="D95" s="12" t="s">
        <v>29</v>
      </c>
    </row>
    <row r="96" spans="1:4" ht="27.95" customHeight="1" x14ac:dyDescent="0.2">
      <c r="A96" s="6" t="s">
        <v>94</v>
      </c>
      <c r="B96" s="7" t="s">
        <v>93</v>
      </c>
      <c r="C96" s="18">
        <v>0</v>
      </c>
      <c r="D96" s="18">
        <f>D87</f>
        <v>0</v>
      </c>
    </row>
    <row r="97" spans="1:4" ht="27.95" customHeight="1" x14ac:dyDescent="0.2">
      <c r="A97" s="6" t="s">
        <v>108</v>
      </c>
      <c r="B97" s="7" t="s">
        <v>107</v>
      </c>
      <c r="C97" s="18">
        <v>0</v>
      </c>
      <c r="D97" s="18">
        <f>D92</f>
        <v>0</v>
      </c>
    </row>
    <row r="98" spans="1:4" ht="22.35" customHeight="1" x14ac:dyDescent="0.2">
      <c r="A98" s="4"/>
      <c r="B98" s="12" t="s">
        <v>45</v>
      </c>
      <c r="C98" s="20">
        <f>SUM(C96:C97)</f>
        <v>0</v>
      </c>
      <c r="D98" s="16">
        <f>SUM(D96:D97)</f>
        <v>0</v>
      </c>
    </row>
    <row r="99" spans="1:4" ht="22.35" customHeight="1" x14ac:dyDescent="0.2">
      <c r="A99" s="51"/>
      <c r="B99" s="51"/>
      <c r="C99" s="51"/>
      <c r="D99" s="51"/>
    </row>
    <row r="100" spans="1:4" ht="22.35" customHeight="1" x14ac:dyDescent="0.2">
      <c r="A100" s="50" t="s">
        <v>112</v>
      </c>
      <c r="B100" s="50"/>
      <c r="C100" s="50"/>
      <c r="D100" s="50"/>
    </row>
    <row r="101" spans="1:4" ht="21.95" customHeight="1" x14ac:dyDescent="0.2">
      <c r="A101" s="11">
        <v>5</v>
      </c>
      <c r="B101" s="3" t="s">
        <v>8</v>
      </c>
      <c r="C101" s="2" t="s">
        <v>50</v>
      </c>
      <c r="D101" s="12" t="s">
        <v>29</v>
      </c>
    </row>
    <row r="102" spans="1:4" ht="22.35" customHeight="1" x14ac:dyDescent="0.2">
      <c r="A102" s="6" t="s">
        <v>113</v>
      </c>
      <c r="B102" s="7" t="s">
        <v>114</v>
      </c>
      <c r="C102" s="18">
        <v>0</v>
      </c>
      <c r="D102" s="18">
        <v>0</v>
      </c>
    </row>
    <row r="103" spans="1:4" ht="21.95" customHeight="1" x14ac:dyDescent="0.2">
      <c r="A103" s="6" t="s">
        <v>115</v>
      </c>
      <c r="B103" s="7" t="s">
        <v>116</v>
      </c>
      <c r="C103" s="24">
        <v>0</v>
      </c>
      <c r="D103" s="18">
        <v>0</v>
      </c>
    </row>
    <row r="104" spans="1:4" ht="22.35" customHeight="1" x14ac:dyDescent="0.2">
      <c r="A104" s="6" t="s">
        <v>117</v>
      </c>
      <c r="B104" s="7" t="s">
        <v>118</v>
      </c>
      <c r="C104" s="18">
        <v>0</v>
      </c>
      <c r="D104" s="18">
        <v>0</v>
      </c>
    </row>
    <row r="105" spans="1:4" ht="21.95" customHeight="1" x14ac:dyDescent="0.2">
      <c r="A105" s="6" t="s">
        <v>119</v>
      </c>
      <c r="B105" s="7" t="s">
        <v>44</v>
      </c>
      <c r="C105" s="24">
        <v>0</v>
      </c>
      <c r="D105" s="18">
        <v>0</v>
      </c>
    </row>
    <row r="106" spans="1:4" ht="22.35" customHeight="1" x14ac:dyDescent="0.2">
      <c r="A106" s="4"/>
      <c r="B106" s="12" t="s">
        <v>45</v>
      </c>
      <c r="C106" s="35">
        <f>SUM(C102:C105)</f>
        <v>0</v>
      </c>
      <c r="D106" s="16">
        <f>SUM(D102:D105)</f>
        <v>0</v>
      </c>
    </row>
    <row r="107" spans="1:4" ht="22.35" customHeight="1" x14ac:dyDescent="0.2">
      <c r="A107" s="51"/>
      <c r="B107" s="51"/>
      <c r="C107" s="51"/>
      <c r="D107" s="51"/>
    </row>
    <row r="108" spans="1:4" ht="21.75" customHeight="1" x14ac:dyDescent="0.2">
      <c r="A108" s="50" t="s">
        <v>120</v>
      </c>
      <c r="B108" s="50"/>
      <c r="C108" s="50"/>
      <c r="D108" s="50"/>
    </row>
    <row r="109" spans="1:4" ht="22.35" customHeight="1" x14ac:dyDescent="0.2">
      <c r="A109" s="11">
        <v>6</v>
      </c>
      <c r="B109" s="3" t="s">
        <v>8</v>
      </c>
      <c r="C109" s="2" t="s">
        <v>50</v>
      </c>
      <c r="D109" s="12" t="s">
        <v>29</v>
      </c>
    </row>
    <row r="110" spans="1:4" ht="21.95" customHeight="1" x14ac:dyDescent="0.2">
      <c r="A110" s="23" t="s">
        <v>121</v>
      </c>
      <c r="B110" s="7" t="s">
        <v>122</v>
      </c>
      <c r="C110" s="36">
        <v>0.33450000000000002</v>
      </c>
      <c r="D110" s="18">
        <f>C110*D28</f>
        <v>28.432500000000001</v>
      </c>
    </row>
    <row r="111" spans="1:4" ht="22.35" customHeight="1" x14ac:dyDescent="0.2">
      <c r="A111" s="23" t="s">
        <v>123</v>
      </c>
      <c r="B111" s="7" t="s">
        <v>124</v>
      </c>
      <c r="C111" s="37">
        <v>0.12570000000000001</v>
      </c>
      <c r="D111" s="18">
        <f>C111*D28</f>
        <v>10.6845</v>
      </c>
    </row>
    <row r="112" spans="1:4" ht="21.95" customHeight="1" x14ac:dyDescent="0.2">
      <c r="A112" s="23" t="s">
        <v>125</v>
      </c>
      <c r="B112" s="7" t="s">
        <v>126</v>
      </c>
      <c r="C112" s="36">
        <f>C113+C114+C115+C116+C117</f>
        <v>0.30649999999999999</v>
      </c>
      <c r="D112" s="18">
        <f>D113+D114+D115+D116+D117</f>
        <v>29.222999999999999</v>
      </c>
    </row>
    <row r="113" spans="1:4" ht="22.35" customHeight="1" x14ac:dyDescent="0.2">
      <c r="A113" s="19" t="s">
        <v>127</v>
      </c>
      <c r="B113" s="7" t="s">
        <v>128</v>
      </c>
      <c r="C113" s="36">
        <v>6.4999999999999997E-3</v>
      </c>
      <c r="D113" s="18">
        <f>D127*C113</f>
        <v>0.66299999999999992</v>
      </c>
    </row>
    <row r="114" spans="1:4" ht="21.95" customHeight="1" x14ac:dyDescent="0.2">
      <c r="A114" s="19" t="s">
        <v>129</v>
      </c>
      <c r="B114" s="7" t="s">
        <v>130</v>
      </c>
      <c r="C114" s="36">
        <v>0.03</v>
      </c>
      <c r="D114" s="18">
        <f>D127*C114</f>
        <v>3.06</v>
      </c>
    </row>
    <row r="115" spans="1:4" ht="22.35" customHeight="1" x14ac:dyDescent="0.2">
      <c r="A115" s="19" t="s">
        <v>131</v>
      </c>
      <c r="B115" s="7" t="s">
        <v>132</v>
      </c>
      <c r="C115" s="36">
        <v>0.03</v>
      </c>
      <c r="D115" s="18">
        <f>D127*C115</f>
        <v>3.06</v>
      </c>
    </row>
    <row r="116" spans="1:4" ht="22.35" customHeight="1" x14ac:dyDescent="0.2">
      <c r="A116" s="19" t="s">
        <v>133</v>
      </c>
      <c r="B116" s="7" t="s">
        <v>134</v>
      </c>
      <c r="C116" s="36">
        <v>0.12</v>
      </c>
      <c r="D116" s="18">
        <f>D127*C116</f>
        <v>12.24</v>
      </c>
    </row>
    <row r="117" spans="1:4" ht="22.35" customHeight="1" x14ac:dyDescent="0.2">
      <c r="A117" s="19" t="s">
        <v>135</v>
      </c>
      <c r="B117" s="7" t="s">
        <v>136</v>
      </c>
      <c r="C117" s="36">
        <v>0.12</v>
      </c>
      <c r="D117" s="18">
        <f>D28*C117</f>
        <v>10.199999999999999</v>
      </c>
    </row>
    <row r="118" spans="1:4" ht="22.35" customHeight="1" x14ac:dyDescent="0.2">
      <c r="A118" s="4"/>
      <c r="B118" s="12" t="s">
        <v>45</v>
      </c>
      <c r="C118" s="38">
        <f>C110+C111+C112</f>
        <v>0.76670000000000005</v>
      </c>
      <c r="D118" s="16">
        <f>D111+D110+D112</f>
        <v>68.34</v>
      </c>
    </row>
    <row r="119" spans="1:4" ht="22.35" customHeight="1" x14ac:dyDescent="0.2">
      <c r="A119" s="51"/>
      <c r="B119" s="51"/>
      <c r="C119" s="51"/>
      <c r="D119" s="51"/>
    </row>
    <row r="120" spans="1:4" ht="21.75" customHeight="1" x14ac:dyDescent="0.2">
      <c r="A120" s="50" t="s">
        <v>137</v>
      </c>
      <c r="B120" s="50"/>
      <c r="C120" s="50"/>
      <c r="D120" s="50"/>
    </row>
    <row r="121" spans="1:4" ht="15.75" x14ac:dyDescent="0.2">
      <c r="A121" s="12" t="s">
        <v>138</v>
      </c>
      <c r="B121" s="3" t="s">
        <v>139</v>
      </c>
      <c r="C121" s="2" t="s">
        <v>50</v>
      </c>
      <c r="D121" s="12" t="s">
        <v>29</v>
      </c>
    </row>
    <row r="122" spans="1:4" ht="21.75" customHeight="1" x14ac:dyDescent="0.2">
      <c r="A122" s="5">
        <v>1</v>
      </c>
      <c r="B122" s="7" t="s">
        <v>140</v>
      </c>
      <c r="C122" s="6" t="s">
        <v>46</v>
      </c>
      <c r="D122" s="18">
        <f>D35</f>
        <v>85</v>
      </c>
    </row>
    <row r="123" spans="1:4" ht="27.95" customHeight="1" x14ac:dyDescent="0.2">
      <c r="A123" s="5">
        <v>2</v>
      </c>
      <c r="B123" s="7" t="s">
        <v>141</v>
      </c>
      <c r="C123" s="6" t="s">
        <v>46</v>
      </c>
      <c r="D123" s="18">
        <f>D69</f>
        <v>17</v>
      </c>
    </row>
    <row r="124" spans="1:4" ht="21.95" customHeight="1" x14ac:dyDescent="0.2">
      <c r="A124" s="5">
        <v>3</v>
      </c>
      <c r="B124" s="7" t="s">
        <v>142</v>
      </c>
      <c r="C124" s="6" t="s">
        <v>46</v>
      </c>
      <c r="D124" s="18">
        <f>D76</f>
        <v>0</v>
      </c>
    </row>
    <row r="125" spans="1:4" ht="27.95" customHeight="1" x14ac:dyDescent="0.2">
      <c r="A125" s="5">
        <v>4</v>
      </c>
      <c r="B125" s="7" t="s">
        <v>143</v>
      </c>
      <c r="C125" s="6" t="s">
        <v>46</v>
      </c>
      <c r="D125" s="18">
        <f>D98</f>
        <v>0</v>
      </c>
    </row>
    <row r="126" spans="1:4" ht="21.75" customHeight="1" x14ac:dyDescent="0.2">
      <c r="A126" s="5">
        <v>5</v>
      </c>
      <c r="B126" s="7" t="s">
        <v>144</v>
      </c>
      <c r="C126" s="6" t="s">
        <v>46</v>
      </c>
      <c r="D126" s="18">
        <f>D106</f>
        <v>0</v>
      </c>
    </row>
    <row r="127" spans="1:4" ht="22.7" customHeight="1" x14ac:dyDescent="0.2">
      <c r="A127" s="4"/>
      <c r="B127" s="12" t="s">
        <v>145</v>
      </c>
      <c r="C127" s="2" t="s">
        <v>46</v>
      </c>
      <c r="D127" s="16">
        <f>SUM(D122:D126)</f>
        <v>102</v>
      </c>
    </row>
    <row r="128" spans="1:4" ht="21.6" customHeight="1" x14ac:dyDescent="0.2">
      <c r="A128" s="9">
        <v>6</v>
      </c>
      <c r="B128" s="10" t="s">
        <v>146</v>
      </c>
      <c r="C128" s="40" t="s">
        <v>46</v>
      </c>
      <c r="D128" s="22">
        <f>D118</f>
        <v>68.34</v>
      </c>
    </row>
    <row r="129" spans="1:4" ht="22.7" customHeight="1" x14ac:dyDescent="0.2">
      <c r="A129" s="4"/>
      <c r="B129" s="12" t="s">
        <v>147</v>
      </c>
      <c r="C129" s="2" t="s">
        <v>46</v>
      </c>
      <c r="D129" s="16">
        <f>SUM(D127:D128)</f>
        <v>170.34</v>
      </c>
    </row>
    <row r="130" spans="1:4" ht="22.7" customHeight="1" x14ac:dyDescent="0.2">
      <c r="A130" s="51"/>
      <c r="B130" s="51"/>
      <c r="C130" s="51"/>
      <c r="D130" s="51"/>
    </row>
    <row r="131" spans="1:4" ht="21.75" customHeight="1" x14ac:dyDescent="0.2">
      <c r="A131" s="50" t="s">
        <v>148</v>
      </c>
      <c r="B131" s="50"/>
      <c r="C131" s="50"/>
      <c r="D131" s="50"/>
    </row>
    <row r="132" spans="1:4" ht="22.35" customHeight="1" x14ac:dyDescent="0.2">
      <c r="A132" s="5">
        <v>1</v>
      </c>
      <c r="B132" s="7" t="s">
        <v>149</v>
      </c>
      <c r="C132" s="6" t="s">
        <v>46</v>
      </c>
      <c r="D132" s="41">
        <f>D129</f>
        <v>170.34</v>
      </c>
    </row>
    <row r="133" spans="1:4" ht="22.35" customHeight="1" x14ac:dyDescent="0.2">
      <c r="A133" s="5">
        <v>2</v>
      </c>
      <c r="B133" s="7" t="s">
        <v>18</v>
      </c>
      <c r="C133" s="5" t="s">
        <v>46</v>
      </c>
      <c r="D133" s="42">
        <f>C15</f>
        <v>87.5</v>
      </c>
    </row>
    <row r="134" spans="1:4" ht="22.35" customHeight="1" x14ac:dyDescent="0.2">
      <c r="A134" s="4"/>
      <c r="B134" s="12" t="s">
        <v>150</v>
      </c>
      <c r="C134" s="2" t="s">
        <v>46</v>
      </c>
      <c r="D134" s="43">
        <f>D132*D133</f>
        <v>14904.75</v>
      </c>
    </row>
  </sheetData>
  <mergeCells count="51">
    <mergeCell ref="A1:D1"/>
    <mergeCell ref="A2:D2"/>
    <mergeCell ref="C3:D3"/>
    <mergeCell ref="C4:D4"/>
    <mergeCell ref="A5:D5"/>
    <mergeCell ref="A6:D6"/>
    <mergeCell ref="B8:D8"/>
    <mergeCell ref="A9:D9"/>
    <mergeCell ref="A10:D10"/>
    <mergeCell ref="C11:D11"/>
    <mergeCell ref="C12:D12"/>
    <mergeCell ref="C13:D13"/>
    <mergeCell ref="C14:D14"/>
    <mergeCell ref="C15:D15"/>
    <mergeCell ref="A16:D16"/>
    <mergeCell ref="A17:D17"/>
    <mergeCell ref="C18:D18"/>
    <mergeCell ref="C19:D19"/>
    <mergeCell ref="C20:D20"/>
    <mergeCell ref="C21:D21"/>
    <mergeCell ref="C22:D22"/>
    <mergeCell ref="C23:D23"/>
    <mergeCell ref="A24:D24"/>
    <mergeCell ref="A25:D25"/>
    <mergeCell ref="A26:D26"/>
    <mergeCell ref="A36:D36"/>
    <mergeCell ref="A37:D37"/>
    <mergeCell ref="A38:D38"/>
    <mergeCell ref="A43:D43"/>
    <mergeCell ref="A44:D44"/>
    <mergeCell ref="A55:D55"/>
    <mergeCell ref="A56:D56"/>
    <mergeCell ref="A63:D63"/>
    <mergeCell ref="A64:D64"/>
    <mergeCell ref="A70:D70"/>
    <mergeCell ref="A71:D71"/>
    <mergeCell ref="A77:D77"/>
    <mergeCell ref="A78:D78"/>
    <mergeCell ref="A79:D79"/>
    <mergeCell ref="A88:D88"/>
    <mergeCell ref="A89:D89"/>
    <mergeCell ref="A93:D93"/>
    <mergeCell ref="A94:D94"/>
    <mergeCell ref="A99:D99"/>
    <mergeCell ref="A100:D100"/>
    <mergeCell ref="A131:D131"/>
    <mergeCell ref="A107:D107"/>
    <mergeCell ref="A108:D108"/>
    <mergeCell ref="A119:D119"/>
    <mergeCell ref="A120:D120"/>
    <mergeCell ref="A130:D130"/>
  </mergeCells>
  <pageMargins left="0.39374999999999999" right="0.39374999999999999" top="0.65902777777777799" bottom="0.65902777777777799" header="0.39374999999999999" footer="0.39374999999999999"/>
  <pageSetup paperSize="9" firstPageNumber="0" orientation="portrait" horizontalDpi="300" verticalDpi="300"/>
  <headerFooter>
    <oddHeader>&amp;C&amp;12&amp;A</oddHeader>
    <oddFooter>&amp;C&amp;12Página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J134"/>
  <sheetViews>
    <sheetView topLeftCell="A7" zoomScale="85" zoomScaleNormal="85" workbookViewId="0">
      <selection sqref="A1:D134"/>
    </sheetView>
  </sheetViews>
  <sheetFormatPr defaultColWidth="8.6640625" defaultRowHeight="12.75" x14ac:dyDescent="0.2"/>
  <cols>
    <col min="1" max="1" width="11.1640625" customWidth="1"/>
    <col min="2" max="2" width="28.33203125" customWidth="1"/>
    <col min="3" max="3" width="13.5" customWidth="1"/>
    <col min="4" max="4" width="21.33203125" customWidth="1"/>
    <col min="972" max="1024" width="12.83203125" customWidth="1"/>
  </cols>
  <sheetData>
    <row r="1" spans="1:4" ht="30.6" customHeight="1" x14ac:dyDescent="0.2">
      <c r="A1" s="63" t="s">
        <v>0</v>
      </c>
      <c r="B1" s="63"/>
      <c r="C1" s="63"/>
      <c r="D1" s="63"/>
    </row>
    <row r="2" spans="1:4" ht="22.35" customHeight="1" x14ac:dyDescent="0.2">
      <c r="A2" s="50" t="s">
        <v>1</v>
      </c>
      <c r="B2" s="50"/>
      <c r="C2" s="50"/>
      <c r="D2" s="50"/>
    </row>
    <row r="3" spans="1:4" ht="22.35" customHeight="1" x14ac:dyDescent="0.2">
      <c r="A3" s="2" t="s">
        <v>2</v>
      </c>
      <c r="B3" s="3" t="s">
        <v>3</v>
      </c>
      <c r="C3" s="66" t="str">
        <f>Pediatra!C3</f>
        <v>EDITAL Nº 119</v>
      </c>
      <c r="D3" s="66"/>
    </row>
    <row r="4" spans="1:4" ht="22.35" customHeight="1" x14ac:dyDescent="0.2">
      <c r="A4" s="2" t="s">
        <v>4</v>
      </c>
      <c r="B4" s="3" t="s">
        <v>5</v>
      </c>
      <c r="C4" s="66" t="str">
        <f>Pediatra!C4</f>
        <v xml:space="preserve">PREGÃO ELETRÔNICO Nº 44/2025 </v>
      </c>
      <c r="D4" s="66"/>
    </row>
    <row r="5" spans="1:4" ht="22.35" customHeight="1" x14ac:dyDescent="0.2">
      <c r="A5" s="51"/>
      <c r="B5" s="51"/>
      <c r="C5" s="51"/>
      <c r="D5" s="51"/>
    </row>
    <row r="6" spans="1:4" ht="22.35" customHeight="1" x14ac:dyDescent="0.2">
      <c r="A6" s="50" t="s">
        <v>6</v>
      </c>
      <c r="B6" s="50"/>
      <c r="C6" s="50"/>
      <c r="D6" s="50"/>
    </row>
    <row r="7" spans="1:4" ht="22.35" customHeight="1" x14ac:dyDescent="0.2">
      <c r="A7" s="2" t="s">
        <v>7</v>
      </c>
      <c r="B7" s="3" t="s">
        <v>8</v>
      </c>
      <c r="C7" s="4"/>
      <c r="D7" s="4"/>
    </row>
    <row r="8" spans="1:4" ht="77.650000000000006" customHeight="1" x14ac:dyDescent="0.2">
      <c r="A8" s="5">
        <v>1</v>
      </c>
      <c r="B8" s="61" t="s">
        <v>157</v>
      </c>
      <c r="C8" s="61"/>
      <c r="D8" s="61"/>
    </row>
    <row r="9" spans="1:4" ht="22.35" customHeight="1" x14ac:dyDescent="0.2">
      <c r="A9" s="51"/>
      <c r="B9" s="51"/>
      <c r="C9" s="51"/>
      <c r="D9" s="51"/>
    </row>
    <row r="10" spans="1:4" ht="22.35" customHeight="1" x14ac:dyDescent="0.2">
      <c r="A10" s="50" t="s">
        <v>10</v>
      </c>
      <c r="B10" s="50"/>
      <c r="C10" s="50"/>
      <c r="D10" s="50"/>
    </row>
    <row r="11" spans="1:4" ht="28.5" customHeight="1" x14ac:dyDescent="0.2">
      <c r="A11" s="6" t="s">
        <v>2</v>
      </c>
      <c r="B11" s="7" t="s">
        <v>11</v>
      </c>
      <c r="C11" s="62">
        <v>45814</v>
      </c>
      <c r="D11" s="62"/>
    </row>
    <row r="12" spans="1:4" ht="15.75" customHeight="1" x14ac:dyDescent="0.2">
      <c r="A12" s="6" t="s">
        <v>4</v>
      </c>
      <c r="B12" s="7" t="s">
        <v>12</v>
      </c>
      <c r="C12" s="57" t="s">
        <v>158</v>
      </c>
      <c r="D12" s="57"/>
    </row>
    <row r="13" spans="1:4" ht="38.1" customHeight="1" x14ac:dyDescent="0.2">
      <c r="A13" s="6" t="s">
        <v>13</v>
      </c>
      <c r="B13" s="7" t="s">
        <v>14</v>
      </c>
      <c r="C13" s="68" t="s">
        <v>163</v>
      </c>
      <c r="D13" s="58"/>
    </row>
    <row r="14" spans="1:4" ht="22.35" customHeight="1" x14ac:dyDescent="0.2">
      <c r="A14" s="6" t="s">
        <v>15</v>
      </c>
      <c r="B14" s="7" t="s">
        <v>16</v>
      </c>
      <c r="C14" s="72">
        <v>60</v>
      </c>
      <c r="D14" s="73"/>
    </row>
    <row r="15" spans="1:4" ht="22.35" customHeight="1" x14ac:dyDescent="0.2">
      <c r="A15" s="6" t="s">
        <v>17</v>
      </c>
      <c r="B15" s="7" t="s">
        <v>18</v>
      </c>
      <c r="C15" s="70">
        <v>87.5</v>
      </c>
      <c r="D15" s="71"/>
    </row>
    <row r="16" spans="1:4" ht="22.7" customHeight="1" x14ac:dyDescent="0.2">
      <c r="A16" s="51"/>
      <c r="B16" s="51"/>
      <c r="C16" s="51"/>
      <c r="D16" s="51"/>
    </row>
    <row r="17" spans="1:4" ht="21.95" customHeight="1" x14ac:dyDescent="0.2">
      <c r="A17" s="50" t="s">
        <v>19</v>
      </c>
      <c r="B17" s="50"/>
      <c r="C17" s="50"/>
      <c r="D17" s="50"/>
    </row>
    <row r="18" spans="1:4" ht="31.5" x14ac:dyDescent="0.2">
      <c r="A18" s="5">
        <v>1</v>
      </c>
      <c r="B18" s="7" t="s">
        <v>20</v>
      </c>
      <c r="C18" s="55" t="s">
        <v>155</v>
      </c>
      <c r="D18" s="55"/>
    </row>
    <row r="19" spans="1:4" ht="38.1" customHeight="1" x14ac:dyDescent="0.2">
      <c r="A19" s="5">
        <v>2</v>
      </c>
      <c r="B19" s="7" t="s">
        <v>22</v>
      </c>
      <c r="C19" s="55" t="s">
        <v>155</v>
      </c>
      <c r="D19" s="55"/>
    </row>
    <row r="20" spans="1:4" ht="28.5" customHeight="1" x14ac:dyDescent="0.2">
      <c r="A20" s="5">
        <v>3</v>
      </c>
      <c r="B20" s="7" t="s">
        <v>23</v>
      </c>
      <c r="C20" s="64">
        <v>225120</v>
      </c>
      <c r="D20" s="64"/>
    </row>
    <row r="21" spans="1:4" ht="27.95" customHeight="1" x14ac:dyDescent="0.2">
      <c r="A21" s="5">
        <v>4</v>
      </c>
      <c r="B21" s="7" t="s">
        <v>24</v>
      </c>
      <c r="C21" s="56"/>
      <c r="D21" s="56"/>
    </row>
    <row r="22" spans="1:4" ht="22.7" customHeight="1" x14ac:dyDescent="0.2">
      <c r="A22" s="9">
        <v>5</v>
      </c>
      <c r="B22" s="10" t="s">
        <v>25</v>
      </c>
      <c r="C22" s="69">
        <v>45658</v>
      </c>
      <c r="D22" s="58"/>
    </row>
    <row r="23" spans="1:4" ht="22.35" customHeight="1" x14ac:dyDescent="0.2">
      <c r="A23" s="5">
        <v>6</v>
      </c>
      <c r="B23" s="7" t="s">
        <v>26</v>
      </c>
      <c r="C23" s="53"/>
      <c r="D23" s="53"/>
    </row>
    <row r="24" spans="1:4" ht="53.25" customHeight="1" x14ac:dyDescent="0.2">
      <c r="A24" s="54"/>
      <c r="B24" s="54"/>
      <c r="C24" s="54"/>
      <c r="D24" s="54"/>
    </row>
    <row r="25" spans="1:4" ht="22.35" customHeight="1" x14ac:dyDescent="0.2">
      <c r="A25" s="51"/>
      <c r="B25" s="51"/>
      <c r="C25" s="51"/>
      <c r="D25" s="51"/>
    </row>
    <row r="26" spans="1:4" ht="22.35" customHeight="1" x14ac:dyDescent="0.2">
      <c r="A26" s="50" t="s">
        <v>27</v>
      </c>
      <c r="B26" s="50"/>
      <c r="C26" s="50"/>
      <c r="D26" s="50"/>
    </row>
    <row r="27" spans="1:4" ht="21.75" customHeight="1" x14ac:dyDescent="0.2">
      <c r="A27" s="11">
        <v>1</v>
      </c>
      <c r="B27" s="3" t="s">
        <v>8</v>
      </c>
      <c r="C27" s="2" t="s">
        <v>28</v>
      </c>
      <c r="D27" s="12" t="s">
        <v>29</v>
      </c>
    </row>
    <row r="28" spans="1:4" ht="22.35" customHeight="1" x14ac:dyDescent="0.2">
      <c r="A28" s="7" t="s">
        <v>30</v>
      </c>
      <c r="B28" s="7" t="s">
        <v>31</v>
      </c>
      <c r="C28" s="6" t="s">
        <v>32</v>
      </c>
      <c r="D28" s="13">
        <v>90</v>
      </c>
    </row>
    <row r="29" spans="1:4" ht="22.35" customHeight="1" x14ac:dyDescent="0.2">
      <c r="A29" s="7" t="s">
        <v>33</v>
      </c>
      <c r="B29" s="7" t="s">
        <v>34</v>
      </c>
      <c r="C29" s="4"/>
      <c r="D29" s="14">
        <v>0</v>
      </c>
    </row>
    <row r="30" spans="1:4" ht="22.35" customHeight="1" x14ac:dyDescent="0.2">
      <c r="A30" s="7" t="s">
        <v>35</v>
      </c>
      <c r="B30" s="7" t="s">
        <v>36</v>
      </c>
      <c r="C30" s="4"/>
      <c r="D30" s="14">
        <v>0</v>
      </c>
    </row>
    <row r="31" spans="1:4" ht="22.35" customHeight="1" x14ac:dyDescent="0.2">
      <c r="A31" s="7" t="s">
        <v>37</v>
      </c>
      <c r="B31" s="7" t="s">
        <v>38</v>
      </c>
      <c r="C31" s="4"/>
      <c r="D31" s="14">
        <v>0</v>
      </c>
    </row>
    <row r="32" spans="1:4" ht="22.35" customHeight="1" x14ac:dyDescent="0.2">
      <c r="A32" s="7" t="s">
        <v>39</v>
      </c>
      <c r="B32" s="7" t="s">
        <v>40</v>
      </c>
      <c r="C32" s="4"/>
      <c r="D32" s="14">
        <v>0</v>
      </c>
    </row>
    <row r="33" spans="1:4" ht="27.95" customHeight="1" x14ac:dyDescent="0.2">
      <c r="A33" s="7" t="s">
        <v>41</v>
      </c>
      <c r="B33" s="7" t="s">
        <v>42</v>
      </c>
      <c r="C33" s="8"/>
      <c r="D33" s="14">
        <v>0</v>
      </c>
    </row>
    <row r="34" spans="1:4" ht="22.35" customHeight="1" x14ac:dyDescent="0.2">
      <c r="A34" s="7" t="s">
        <v>43</v>
      </c>
      <c r="B34" s="7" t="s">
        <v>44</v>
      </c>
      <c r="C34" s="4"/>
      <c r="D34" s="14">
        <v>0</v>
      </c>
    </row>
    <row r="35" spans="1:4" ht="22.35" customHeight="1" x14ac:dyDescent="0.2">
      <c r="A35" s="4"/>
      <c r="B35" s="12" t="s">
        <v>45</v>
      </c>
      <c r="C35" s="15" t="s">
        <v>46</v>
      </c>
      <c r="D35" s="16">
        <f>SUM(D28:D34)</f>
        <v>90</v>
      </c>
    </row>
    <row r="36" spans="1:4" ht="22.5" customHeight="1" x14ac:dyDescent="0.2">
      <c r="A36" s="51"/>
      <c r="B36" s="51"/>
      <c r="C36" s="51"/>
      <c r="D36" s="51"/>
    </row>
    <row r="37" spans="1:4" ht="21.95" customHeight="1" x14ac:dyDescent="0.2">
      <c r="A37" s="50" t="s">
        <v>47</v>
      </c>
      <c r="B37" s="50"/>
      <c r="C37" s="50"/>
      <c r="D37" s="50"/>
    </row>
    <row r="38" spans="1:4" ht="22.35" customHeight="1" x14ac:dyDescent="0.2">
      <c r="A38" s="52" t="s">
        <v>48</v>
      </c>
      <c r="B38" s="52"/>
      <c r="C38" s="52"/>
      <c r="D38" s="52"/>
    </row>
    <row r="39" spans="1:4" ht="21.95" customHeight="1" x14ac:dyDescent="0.2">
      <c r="A39" s="2" t="s">
        <v>49</v>
      </c>
      <c r="B39" s="3" t="s">
        <v>8</v>
      </c>
      <c r="C39" s="2" t="s">
        <v>50</v>
      </c>
      <c r="D39" s="12" t="s">
        <v>29</v>
      </c>
    </row>
    <row r="40" spans="1:4" ht="22.35" customHeight="1" x14ac:dyDescent="0.2">
      <c r="A40" s="17" t="s">
        <v>51</v>
      </c>
      <c r="B40" s="7" t="s">
        <v>52</v>
      </c>
      <c r="C40" s="18">
        <v>0</v>
      </c>
      <c r="D40" s="14">
        <v>0</v>
      </c>
    </row>
    <row r="41" spans="1:4" ht="21.95" customHeight="1" x14ac:dyDescent="0.2">
      <c r="A41" s="19" t="s">
        <v>53</v>
      </c>
      <c r="B41" s="7" t="s">
        <v>54</v>
      </c>
      <c r="C41" s="18">
        <v>0</v>
      </c>
      <c r="D41" s="14">
        <v>0</v>
      </c>
    </row>
    <row r="42" spans="1:4" ht="22.35" customHeight="1" x14ac:dyDescent="0.2">
      <c r="A42" s="4"/>
      <c r="B42" s="12" t="s">
        <v>55</v>
      </c>
      <c r="C42" s="20">
        <f>SUM(C40:C41)</f>
        <v>0</v>
      </c>
      <c r="D42" s="16">
        <f>SUM(D40:D41)</f>
        <v>0</v>
      </c>
    </row>
    <row r="43" spans="1:4" ht="22.35" customHeight="1" x14ac:dyDescent="0.2">
      <c r="A43" s="51"/>
      <c r="B43" s="51"/>
      <c r="C43" s="51"/>
      <c r="D43" s="51"/>
    </row>
    <row r="44" spans="1:4" ht="22.35" customHeight="1" x14ac:dyDescent="0.2">
      <c r="A44" s="52" t="s">
        <v>56</v>
      </c>
      <c r="B44" s="52"/>
      <c r="C44" s="52"/>
      <c r="D44" s="52"/>
    </row>
    <row r="45" spans="1:4" ht="21.75" customHeight="1" x14ac:dyDescent="0.2">
      <c r="A45" s="2" t="s">
        <v>57</v>
      </c>
      <c r="B45" s="3" t="s">
        <v>8</v>
      </c>
      <c r="C45" s="2" t="s">
        <v>50</v>
      </c>
      <c r="D45" s="12" t="s">
        <v>29</v>
      </c>
    </row>
    <row r="46" spans="1:4" ht="22.35" customHeight="1" x14ac:dyDescent="0.2">
      <c r="A46" s="17" t="s">
        <v>58</v>
      </c>
      <c r="B46" s="7" t="s">
        <v>59</v>
      </c>
      <c r="C46" s="67">
        <v>0.2</v>
      </c>
      <c r="D46" s="18">
        <f>C46*D28</f>
        <v>18</v>
      </c>
    </row>
    <row r="47" spans="1:4" ht="21.75" customHeight="1" x14ac:dyDescent="0.2">
      <c r="A47" s="19" t="s">
        <v>60</v>
      </c>
      <c r="B47" s="7" t="s">
        <v>61</v>
      </c>
      <c r="C47" s="18">
        <v>0</v>
      </c>
      <c r="D47" s="18">
        <v>0</v>
      </c>
    </row>
    <row r="48" spans="1:4" ht="22.35" customHeight="1" x14ac:dyDescent="0.2">
      <c r="A48" s="19" t="s">
        <v>62</v>
      </c>
      <c r="B48" s="7" t="s">
        <v>63</v>
      </c>
      <c r="C48" s="18">
        <v>0</v>
      </c>
      <c r="D48" s="18">
        <v>0</v>
      </c>
    </row>
    <row r="49" spans="1:4" ht="21.6" customHeight="1" x14ac:dyDescent="0.2">
      <c r="A49" s="21" t="s">
        <v>64</v>
      </c>
      <c r="B49" s="10" t="s">
        <v>65</v>
      </c>
      <c r="C49" s="22">
        <v>0</v>
      </c>
      <c r="D49" s="22">
        <v>0</v>
      </c>
    </row>
    <row r="50" spans="1:4" ht="22.35" customHeight="1" x14ac:dyDescent="0.2">
      <c r="A50" s="19" t="s">
        <v>66</v>
      </c>
      <c r="B50" s="7" t="s">
        <v>67</v>
      </c>
      <c r="C50" s="18">
        <v>0</v>
      </c>
      <c r="D50" s="18">
        <v>0</v>
      </c>
    </row>
    <row r="51" spans="1:4" ht="21.75" customHeight="1" x14ac:dyDescent="0.2">
      <c r="A51" s="19" t="s">
        <v>68</v>
      </c>
      <c r="B51" s="7" t="s">
        <v>69</v>
      </c>
      <c r="C51" s="18">
        <v>0</v>
      </c>
      <c r="D51" s="18">
        <v>0</v>
      </c>
    </row>
    <row r="52" spans="1:4" ht="21.95" customHeight="1" x14ac:dyDescent="0.2">
      <c r="A52" s="23" t="s">
        <v>70</v>
      </c>
      <c r="B52" s="7" t="s">
        <v>71</v>
      </c>
      <c r="C52" s="18">
        <v>0</v>
      </c>
      <c r="D52" s="18">
        <v>0</v>
      </c>
    </row>
    <row r="53" spans="1:4" ht="22.35" customHeight="1" x14ac:dyDescent="0.2">
      <c r="A53" s="23" t="s">
        <v>72</v>
      </c>
      <c r="B53" s="7" t="s">
        <v>73</v>
      </c>
      <c r="C53" s="18">
        <v>0</v>
      </c>
      <c r="D53" s="18">
        <v>0</v>
      </c>
    </row>
    <row r="54" spans="1:4" ht="22.35" customHeight="1" x14ac:dyDescent="0.2">
      <c r="A54" s="4"/>
      <c r="B54" s="12" t="s">
        <v>45</v>
      </c>
      <c r="C54" s="20">
        <f>SUM(C46:C53)</f>
        <v>0.2</v>
      </c>
      <c r="D54" s="16">
        <f>SUM(D46:D53)</f>
        <v>18</v>
      </c>
    </row>
    <row r="55" spans="1:4" ht="22.35" customHeight="1" x14ac:dyDescent="0.2">
      <c r="A55" s="51"/>
      <c r="B55" s="51"/>
      <c r="C55" s="51"/>
      <c r="D55" s="51"/>
    </row>
    <row r="56" spans="1:4" ht="21.75" customHeight="1" x14ac:dyDescent="0.2">
      <c r="A56" s="52" t="s">
        <v>74</v>
      </c>
      <c r="B56" s="52"/>
      <c r="C56" s="52"/>
      <c r="D56" s="52"/>
    </row>
    <row r="57" spans="1:4" ht="22.35" customHeight="1" x14ac:dyDescent="0.2">
      <c r="A57" s="2" t="s">
        <v>75</v>
      </c>
      <c r="B57" s="3" t="s">
        <v>8</v>
      </c>
      <c r="C57" s="2" t="s">
        <v>76</v>
      </c>
      <c r="D57" s="12" t="s">
        <v>29</v>
      </c>
    </row>
    <row r="58" spans="1:4" ht="21.75" customHeight="1" x14ac:dyDescent="0.2">
      <c r="A58" s="23" t="s">
        <v>77</v>
      </c>
      <c r="B58" s="7" t="s">
        <v>78</v>
      </c>
      <c r="C58" s="18">
        <v>0</v>
      </c>
      <c r="D58" s="18">
        <v>0</v>
      </c>
    </row>
    <row r="59" spans="1:4" ht="22.35" customHeight="1" x14ac:dyDescent="0.2">
      <c r="A59" s="19" t="s">
        <v>79</v>
      </c>
      <c r="B59" s="7" t="s">
        <v>80</v>
      </c>
      <c r="C59" s="18">
        <v>0</v>
      </c>
      <c r="D59" s="18">
        <v>0</v>
      </c>
    </row>
    <row r="60" spans="1:4" ht="21.75" customHeight="1" x14ac:dyDescent="0.2">
      <c r="A60" s="19" t="s">
        <v>81</v>
      </c>
      <c r="B60" s="7" t="s">
        <v>82</v>
      </c>
      <c r="C60" s="18">
        <v>0</v>
      </c>
      <c r="D60" s="18">
        <v>0</v>
      </c>
    </row>
    <row r="61" spans="1:4" ht="22.35" customHeight="1" x14ac:dyDescent="0.2">
      <c r="A61" s="23" t="s">
        <v>83</v>
      </c>
      <c r="B61" s="7" t="s">
        <v>44</v>
      </c>
      <c r="C61" s="18">
        <v>0</v>
      </c>
      <c r="D61" s="18">
        <v>0</v>
      </c>
    </row>
    <row r="62" spans="1:4" ht="22.35" customHeight="1" x14ac:dyDescent="0.2">
      <c r="A62" s="4"/>
      <c r="B62" s="12" t="s">
        <v>45</v>
      </c>
      <c r="C62" s="24">
        <f>SUM(C58:C61)</f>
        <v>0</v>
      </c>
      <c r="D62" s="16">
        <f>SUM(D58:D61)</f>
        <v>0</v>
      </c>
    </row>
    <row r="63" spans="1:4" ht="22.35" customHeight="1" x14ac:dyDescent="0.2">
      <c r="A63" s="51"/>
      <c r="B63" s="51"/>
      <c r="C63" s="51"/>
      <c r="D63" s="51"/>
    </row>
    <row r="64" spans="1:4" ht="38.1" customHeight="1" x14ac:dyDescent="0.2">
      <c r="A64" s="50" t="s">
        <v>84</v>
      </c>
      <c r="B64" s="50"/>
      <c r="C64" s="50"/>
      <c r="D64" s="50"/>
    </row>
    <row r="65" spans="1:1024" s="29" customFormat="1" ht="23.65" customHeight="1" x14ac:dyDescent="0.2">
      <c r="A65" s="25">
        <v>2</v>
      </c>
      <c r="B65" s="26" t="s">
        <v>8</v>
      </c>
      <c r="C65" s="27" t="s">
        <v>50</v>
      </c>
      <c r="D65" s="28" t="s">
        <v>29</v>
      </c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ht="38.1" customHeight="1" x14ac:dyDescent="0.2">
      <c r="A66" s="6" t="s">
        <v>49</v>
      </c>
      <c r="B66" s="7" t="s">
        <v>48</v>
      </c>
      <c r="C66" s="18">
        <v>0</v>
      </c>
      <c r="D66" s="18">
        <f>D42</f>
        <v>0</v>
      </c>
    </row>
    <row r="67" spans="1:1024" ht="28.35" customHeight="1" x14ac:dyDescent="0.2">
      <c r="A67" s="6" t="s">
        <v>57</v>
      </c>
      <c r="B67" s="7" t="s">
        <v>56</v>
      </c>
      <c r="C67" s="18">
        <v>0</v>
      </c>
      <c r="D67" s="18">
        <f>D54</f>
        <v>18</v>
      </c>
    </row>
    <row r="68" spans="1:1024" ht="27.95" customHeight="1" x14ac:dyDescent="0.2">
      <c r="A68" s="6" t="s">
        <v>75</v>
      </c>
      <c r="B68" s="7" t="s">
        <v>74</v>
      </c>
      <c r="C68" s="18">
        <v>0</v>
      </c>
      <c r="D68" s="18">
        <f>D62</f>
        <v>0</v>
      </c>
    </row>
    <row r="69" spans="1:1024" ht="22.35" customHeight="1" x14ac:dyDescent="0.2">
      <c r="A69" s="4"/>
      <c r="B69" s="12" t="s">
        <v>45</v>
      </c>
      <c r="C69" s="20">
        <f>SUM(C66:C68)</f>
        <v>0</v>
      </c>
      <c r="D69" s="16">
        <f>SUM(D66:D68)</f>
        <v>18</v>
      </c>
    </row>
    <row r="70" spans="1:1024" ht="22.35" customHeight="1" x14ac:dyDescent="0.2">
      <c r="A70" s="51"/>
      <c r="B70" s="51"/>
      <c r="C70" s="51"/>
      <c r="D70" s="51"/>
    </row>
    <row r="71" spans="1:1024" ht="22.35" customHeight="1" x14ac:dyDescent="0.2">
      <c r="A71" s="50" t="s">
        <v>85</v>
      </c>
      <c r="B71" s="50"/>
      <c r="C71" s="50"/>
      <c r="D71" s="50"/>
    </row>
    <row r="72" spans="1:1024" s="29" customFormat="1" ht="22.9" customHeight="1" x14ac:dyDescent="0.2">
      <c r="A72" s="25">
        <v>3</v>
      </c>
      <c r="B72" s="26" t="s">
        <v>8</v>
      </c>
      <c r="C72" s="27" t="s">
        <v>50</v>
      </c>
      <c r="D72" s="28" t="s">
        <v>29</v>
      </c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4" ht="22.35" customHeight="1" x14ac:dyDescent="0.2">
      <c r="A73" s="30" t="s">
        <v>86</v>
      </c>
      <c r="B73" s="7" t="s">
        <v>87</v>
      </c>
      <c r="C73" s="18">
        <v>0</v>
      </c>
      <c r="D73" s="18">
        <v>0</v>
      </c>
    </row>
    <row r="74" spans="1:1024" ht="21.75" customHeight="1" x14ac:dyDescent="0.2">
      <c r="A74" s="23" t="s">
        <v>88</v>
      </c>
      <c r="B74" s="7" t="s">
        <v>89</v>
      </c>
      <c r="C74" s="18">
        <v>0</v>
      </c>
      <c r="D74" s="18">
        <v>0</v>
      </c>
    </row>
    <row r="75" spans="1:1024" ht="28.35" customHeight="1" x14ac:dyDescent="0.2">
      <c r="A75" s="23" t="s">
        <v>90</v>
      </c>
      <c r="B75" s="7" t="s">
        <v>91</v>
      </c>
      <c r="C75" s="18">
        <v>0</v>
      </c>
      <c r="D75" s="18">
        <v>0</v>
      </c>
    </row>
    <row r="76" spans="1:1024" ht="21.95" customHeight="1" x14ac:dyDescent="0.2">
      <c r="A76" s="31"/>
      <c r="B76" s="32" t="s">
        <v>45</v>
      </c>
      <c r="C76" s="33">
        <f>SUM(C73:C75)</f>
        <v>0</v>
      </c>
      <c r="D76" s="34">
        <f>SUM(D73:D75)</f>
        <v>0</v>
      </c>
    </row>
    <row r="77" spans="1:1024" ht="22.7" customHeight="1" x14ac:dyDescent="0.2">
      <c r="A77" s="51"/>
      <c r="B77" s="51"/>
      <c r="C77" s="51"/>
      <c r="D77" s="51"/>
    </row>
    <row r="78" spans="1:1024" ht="21.75" customHeight="1" x14ac:dyDescent="0.2">
      <c r="A78" s="50" t="s">
        <v>92</v>
      </c>
      <c r="B78" s="50"/>
      <c r="C78" s="50"/>
      <c r="D78" s="50"/>
    </row>
    <row r="79" spans="1:1024" ht="22.35" customHeight="1" x14ac:dyDescent="0.2">
      <c r="A79" s="52" t="s">
        <v>93</v>
      </c>
      <c r="B79" s="52"/>
      <c r="C79" s="52"/>
      <c r="D79" s="52"/>
    </row>
    <row r="80" spans="1:1024" ht="21.75" customHeight="1" x14ac:dyDescent="0.2">
      <c r="A80" s="2" t="s">
        <v>94</v>
      </c>
      <c r="B80" s="3" t="s">
        <v>8</v>
      </c>
      <c r="C80" s="2" t="s">
        <v>50</v>
      </c>
      <c r="D80" s="12" t="s">
        <v>29</v>
      </c>
    </row>
    <row r="81" spans="1:4" ht="22.35" customHeight="1" x14ac:dyDescent="0.2">
      <c r="A81" s="17" t="s">
        <v>95</v>
      </c>
      <c r="B81" s="7" t="s">
        <v>96</v>
      </c>
      <c r="C81" s="18">
        <v>0</v>
      </c>
      <c r="D81" s="18">
        <v>0</v>
      </c>
    </row>
    <row r="82" spans="1:4" ht="27.95" customHeight="1" x14ac:dyDescent="0.2">
      <c r="A82" s="19" t="s">
        <v>97</v>
      </c>
      <c r="B82" s="7" t="s">
        <v>98</v>
      </c>
      <c r="C82" s="18">
        <v>0</v>
      </c>
      <c r="D82" s="18">
        <v>0</v>
      </c>
    </row>
    <row r="83" spans="1:4" ht="27.95" customHeight="1" x14ac:dyDescent="0.2">
      <c r="A83" s="19" t="s">
        <v>99</v>
      </c>
      <c r="B83" s="7" t="s">
        <v>100</v>
      </c>
      <c r="C83" s="18">
        <v>0</v>
      </c>
      <c r="D83" s="18">
        <v>0</v>
      </c>
    </row>
    <row r="84" spans="1:4" ht="38.1" customHeight="1" x14ac:dyDescent="0.2">
      <c r="A84" s="17" t="s">
        <v>101</v>
      </c>
      <c r="B84" s="7" t="s">
        <v>102</v>
      </c>
      <c r="C84" s="18">
        <v>0</v>
      </c>
      <c r="D84" s="18">
        <v>0</v>
      </c>
    </row>
    <row r="85" spans="1:4" ht="38.1" customHeight="1" x14ac:dyDescent="0.2">
      <c r="A85" s="19" t="s">
        <v>103</v>
      </c>
      <c r="B85" s="7" t="s">
        <v>104</v>
      </c>
      <c r="C85" s="18">
        <v>0</v>
      </c>
      <c r="D85" s="18">
        <v>0</v>
      </c>
    </row>
    <row r="86" spans="1:4" ht="38.1" customHeight="1" x14ac:dyDescent="0.2">
      <c r="A86" s="19" t="s">
        <v>105</v>
      </c>
      <c r="B86" s="7" t="s">
        <v>106</v>
      </c>
      <c r="C86" s="18">
        <v>0</v>
      </c>
      <c r="D86" s="18">
        <v>0</v>
      </c>
    </row>
    <row r="87" spans="1:4" ht="22.35" customHeight="1" x14ac:dyDescent="0.2">
      <c r="A87" s="4"/>
      <c r="B87" s="12" t="s">
        <v>45</v>
      </c>
      <c r="C87" s="20">
        <f>SUM(C81:C86)</f>
        <v>0</v>
      </c>
      <c r="D87" s="16">
        <f>SUM(D81:D86)</f>
        <v>0</v>
      </c>
    </row>
    <row r="88" spans="1:4" ht="22.5" customHeight="1" x14ac:dyDescent="0.2">
      <c r="A88" s="51"/>
      <c r="B88" s="51"/>
      <c r="C88" s="51"/>
      <c r="D88" s="51"/>
    </row>
    <row r="89" spans="1:4" ht="21.95" customHeight="1" x14ac:dyDescent="0.2">
      <c r="A89" s="52" t="s">
        <v>107</v>
      </c>
      <c r="B89" s="52"/>
      <c r="C89" s="52"/>
      <c r="D89" s="52"/>
    </row>
    <row r="90" spans="1:4" ht="22.35" customHeight="1" x14ac:dyDescent="0.2">
      <c r="A90" s="2" t="s">
        <v>108</v>
      </c>
      <c r="B90" s="3" t="s">
        <v>8</v>
      </c>
      <c r="C90" s="2" t="s">
        <v>50</v>
      </c>
      <c r="D90" s="12" t="s">
        <v>29</v>
      </c>
    </row>
    <row r="91" spans="1:4" ht="38.1" customHeight="1" x14ac:dyDescent="0.2">
      <c r="A91" s="17" t="s">
        <v>109</v>
      </c>
      <c r="B91" s="7" t="s">
        <v>110</v>
      </c>
      <c r="C91" s="18">
        <v>0</v>
      </c>
      <c r="D91" s="18">
        <v>0</v>
      </c>
    </row>
    <row r="92" spans="1:4" ht="22.35" customHeight="1" x14ac:dyDescent="0.2">
      <c r="A92" s="4"/>
      <c r="B92" s="12" t="s">
        <v>55</v>
      </c>
      <c r="C92" s="20">
        <v>0</v>
      </c>
      <c r="D92" s="16">
        <v>0</v>
      </c>
    </row>
    <row r="93" spans="1:4" ht="22.35" customHeight="1" x14ac:dyDescent="0.2">
      <c r="A93" s="51"/>
      <c r="B93" s="51"/>
      <c r="C93" s="51"/>
      <c r="D93" s="51"/>
    </row>
    <row r="94" spans="1:4" ht="38.1" customHeight="1" x14ac:dyDescent="0.2">
      <c r="A94" s="50" t="s">
        <v>111</v>
      </c>
      <c r="B94" s="50"/>
      <c r="C94" s="50"/>
      <c r="D94" s="50"/>
    </row>
    <row r="95" spans="1:4" ht="21.95" customHeight="1" x14ac:dyDescent="0.2">
      <c r="A95" s="11">
        <v>4</v>
      </c>
      <c r="B95" s="3" t="s">
        <v>8</v>
      </c>
      <c r="C95" s="2" t="s">
        <v>50</v>
      </c>
      <c r="D95" s="12" t="s">
        <v>29</v>
      </c>
    </row>
    <row r="96" spans="1:4" ht="27.95" customHeight="1" x14ac:dyDescent="0.2">
      <c r="A96" s="6" t="s">
        <v>94</v>
      </c>
      <c r="B96" s="7" t="s">
        <v>93</v>
      </c>
      <c r="C96" s="18">
        <v>0</v>
      </c>
      <c r="D96" s="18">
        <f>D87</f>
        <v>0</v>
      </c>
    </row>
    <row r="97" spans="1:4" ht="27.95" customHeight="1" x14ac:dyDescent="0.2">
      <c r="A97" s="6" t="s">
        <v>108</v>
      </c>
      <c r="B97" s="7" t="s">
        <v>107</v>
      </c>
      <c r="C97" s="18">
        <v>0</v>
      </c>
      <c r="D97" s="18">
        <f>D92</f>
        <v>0</v>
      </c>
    </row>
    <row r="98" spans="1:4" ht="22.35" customHeight="1" x14ac:dyDescent="0.2">
      <c r="A98" s="4"/>
      <c r="B98" s="12" t="s">
        <v>45</v>
      </c>
      <c r="C98" s="20">
        <f>SUM(C96:C97)</f>
        <v>0</v>
      </c>
      <c r="D98" s="16">
        <f>SUM(D96:D97)</f>
        <v>0</v>
      </c>
    </row>
    <row r="99" spans="1:4" ht="22.35" customHeight="1" x14ac:dyDescent="0.2">
      <c r="A99" s="51"/>
      <c r="B99" s="51"/>
      <c r="C99" s="51"/>
      <c r="D99" s="51"/>
    </row>
    <row r="100" spans="1:4" ht="22.35" customHeight="1" x14ac:dyDescent="0.2">
      <c r="A100" s="50" t="s">
        <v>112</v>
      </c>
      <c r="B100" s="50"/>
      <c r="C100" s="50"/>
      <c r="D100" s="50"/>
    </row>
    <row r="101" spans="1:4" ht="21.95" customHeight="1" x14ac:dyDescent="0.2">
      <c r="A101" s="11">
        <v>5</v>
      </c>
      <c r="B101" s="3" t="s">
        <v>8</v>
      </c>
      <c r="C101" s="2" t="s">
        <v>50</v>
      </c>
      <c r="D101" s="12" t="s">
        <v>29</v>
      </c>
    </row>
    <row r="102" spans="1:4" ht="22.35" customHeight="1" x14ac:dyDescent="0.2">
      <c r="A102" s="6" t="s">
        <v>113</v>
      </c>
      <c r="B102" s="7" t="s">
        <v>114</v>
      </c>
      <c r="C102" s="18">
        <v>0</v>
      </c>
      <c r="D102" s="18">
        <v>0</v>
      </c>
    </row>
    <row r="103" spans="1:4" ht="21.95" customHeight="1" x14ac:dyDescent="0.2">
      <c r="A103" s="6" t="s">
        <v>115</v>
      </c>
      <c r="B103" s="7" t="s">
        <v>116</v>
      </c>
      <c r="C103" s="24">
        <v>0</v>
      </c>
      <c r="D103" s="18">
        <v>0</v>
      </c>
    </row>
    <row r="104" spans="1:4" ht="22.35" customHeight="1" x14ac:dyDescent="0.2">
      <c r="A104" s="6" t="s">
        <v>117</v>
      </c>
      <c r="B104" s="7" t="s">
        <v>118</v>
      </c>
      <c r="C104" s="18">
        <v>0</v>
      </c>
      <c r="D104" s="18">
        <v>0</v>
      </c>
    </row>
    <row r="105" spans="1:4" ht="21.95" customHeight="1" x14ac:dyDescent="0.2">
      <c r="A105" s="6" t="s">
        <v>119</v>
      </c>
      <c r="B105" s="7" t="s">
        <v>44</v>
      </c>
      <c r="C105" s="24">
        <v>0</v>
      </c>
      <c r="D105" s="18">
        <v>0</v>
      </c>
    </row>
    <row r="106" spans="1:4" ht="22.35" customHeight="1" x14ac:dyDescent="0.2">
      <c r="A106" s="4"/>
      <c r="B106" s="12" t="s">
        <v>45</v>
      </c>
      <c r="C106" s="35">
        <f>SUM(C102:C105)</f>
        <v>0</v>
      </c>
      <c r="D106" s="16">
        <f>SUM(D102:D105)</f>
        <v>0</v>
      </c>
    </row>
    <row r="107" spans="1:4" ht="22.35" customHeight="1" x14ac:dyDescent="0.2">
      <c r="A107" s="51"/>
      <c r="B107" s="51"/>
      <c r="C107" s="51"/>
      <c r="D107" s="51"/>
    </row>
    <row r="108" spans="1:4" ht="21.75" customHeight="1" x14ac:dyDescent="0.2">
      <c r="A108" s="50" t="s">
        <v>120</v>
      </c>
      <c r="B108" s="50"/>
      <c r="C108" s="50"/>
      <c r="D108" s="50"/>
    </row>
    <row r="109" spans="1:4" ht="22.35" customHeight="1" x14ac:dyDescent="0.2">
      <c r="A109" s="11">
        <v>6</v>
      </c>
      <c r="B109" s="3" t="s">
        <v>8</v>
      </c>
      <c r="C109" s="2" t="s">
        <v>50</v>
      </c>
      <c r="D109" s="12" t="s">
        <v>29</v>
      </c>
    </row>
    <row r="110" spans="1:4" ht="21.95" customHeight="1" x14ac:dyDescent="0.2">
      <c r="A110" s="23" t="s">
        <v>121</v>
      </c>
      <c r="B110" s="7" t="s">
        <v>122</v>
      </c>
      <c r="C110" s="36">
        <v>0.29799999999999999</v>
      </c>
      <c r="D110" s="18">
        <f>C110*D28</f>
        <v>26.82</v>
      </c>
    </row>
    <row r="111" spans="1:4" ht="22.35" customHeight="1" x14ac:dyDescent="0.2">
      <c r="A111" s="23" t="s">
        <v>123</v>
      </c>
      <c r="B111" s="7" t="s">
        <v>124</v>
      </c>
      <c r="C111" s="37">
        <v>0.16220000000000001</v>
      </c>
      <c r="D111" s="18">
        <f>C111*D28</f>
        <v>14.598000000000001</v>
      </c>
    </row>
    <row r="112" spans="1:4" ht="21.95" customHeight="1" x14ac:dyDescent="0.2">
      <c r="A112" s="23" t="s">
        <v>125</v>
      </c>
      <c r="B112" s="7" t="s">
        <v>126</v>
      </c>
      <c r="C112" s="36">
        <f>C113+C114+C115+C116+C117</f>
        <v>0.30649999999999999</v>
      </c>
      <c r="D112" s="18">
        <f>D113+D114+D115+D116+D117</f>
        <v>30.942</v>
      </c>
    </row>
    <row r="113" spans="1:4" ht="22.35" customHeight="1" x14ac:dyDescent="0.2">
      <c r="A113" s="19" t="s">
        <v>127</v>
      </c>
      <c r="B113" s="7" t="s">
        <v>128</v>
      </c>
      <c r="C113" s="36">
        <v>6.4999999999999997E-3</v>
      </c>
      <c r="D113" s="18">
        <f>D127*C113</f>
        <v>0.70199999999999996</v>
      </c>
    </row>
    <row r="114" spans="1:4" ht="21.95" customHeight="1" x14ac:dyDescent="0.2">
      <c r="A114" s="19" t="s">
        <v>129</v>
      </c>
      <c r="B114" s="7" t="s">
        <v>130</v>
      </c>
      <c r="C114" s="36">
        <v>0.03</v>
      </c>
      <c r="D114" s="18">
        <f>D127*C114</f>
        <v>3.2399999999999998</v>
      </c>
    </row>
    <row r="115" spans="1:4" ht="22.35" customHeight="1" x14ac:dyDescent="0.2">
      <c r="A115" s="19" t="s">
        <v>131</v>
      </c>
      <c r="B115" s="7" t="s">
        <v>132</v>
      </c>
      <c r="C115" s="36">
        <v>0.03</v>
      </c>
      <c r="D115" s="18">
        <f>D127*C115</f>
        <v>3.2399999999999998</v>
      </c>
    </row>
    <row r="116" spans="1:4" ht="22.35" customHeight="1" x14ac:dyDescent="0.2">
      <c r="A116" s="19" t="s">
        <v>133</v>
      </c>
      <c r="B116" s="7" t="s">
        <v>134</v>
      </c>
      <c r="C116" s="36">
        <v>0.12</v>
      </c>
      <c r="D116" s="18">
        <f>D127*C116</f>
        <v>12.959999999999999</v>
      </c>
    </row>
    <row r="117" spans="1:4" ht="22.35" customHeight="1" x14ac:dyDescent="0.2">
      <c r="A117" s="19" t="s">
        <v>135</v>
      </c>
      <c r="B117" s="7" t="s">
        <v>136</v>
      </c>
      <c r="C117" s="36">
        <v>0.12</v>
      </c>
      <c r="D117" s="18">
        <f>D28*C117</f>
        <v>10.799999999999999</v>
      </c>
    </row>
    <row r="118" spans="1:4" ht="22.35" customHeight="1" x14ac:dyDescent="0.2">
      <c r="A118" s="4"/>
      <c r="B118" s="12" t="s">
        <v>45</v>
      </c>
      <c r="C118" s="38">
        <f>C110+C111+C112</f>
        <v>0.76669999999999994</v>
      </c>
      <c r="D118" s="16">
        <f>D111+D110+D112</f>
        <v>72.36</v>
      </c>
    </row>
    <row r="119" spans="1:4" ht="22.35" customHeight="1" x14ac:dyDescent="0.2">
      <c r="A119" s="51"/>
      <c r="B119" s="51"/>
      <c r="C119" s="51"/>
      <c r="D119" s="51"/>
    </row>
    <row r="120" spans="1:4" ht="21.75" customHeight="1" x14ac:dyDescent="0.2">
      <c r="A120" s="50" t="s">
        <v>137</v>
      </c>
      <c r="B120" s="50"/>
      <c r="C120" s="50"/>
      <c r="D120" s="50"/>
    </row>
    <row r="121" spans="1:4" ht="15.75" x14ac:dyDescent="0.2">
      <c r="A121" s="12" t="s">
        <v>138</v>
      </c>
      <c r="B121" s="3" t="s">
        <v>139</v>
      </c>
      <c r="C121" s="2" t="s">
        <v>50</v>
      </c>
      <c r="D121" s="12" t="s">
        <v>29</v>
      </c>
    </row>
    <row r="122" spans="1:4" ht="21.75" customHeight="1" x14ac:dyDescent="0.2">
      <c r="A122" s="5">
        <v>1</v>
      </c>
      <c r="B122" s="7" t="s">
        <v>140</v>
      </c>
      <c r="C122" s="6" t="s">
        <v>46</v>
      </c>
      <c r="D122" s="18">
        <f>D35</f>
        <v>90</v>
      </c>
    </row>
    <row r="123" spans="1:4" ht="27.95" customHeight="1" x14ac:dyDescent="0.2">
      <c r="A123" s="5">
        <v>2</v>
      </c>
      <c r="B123" s="7" t="s">
        <v>141</v>
      </c>
      <c r="C123" s="6" t="s">
        <v>46</v>
      </c>
      <c r="D123" s="18">
        <f>D69</f>
        <v>18</v>
      </c>
    </row>
    <row r="124" spans="1:4" ht="21.95" customHeight="1" x14ac:dyDescent="0.2">
      <c r="A124" s="5">
        <v>3</v>
      </c>
      <c r="B124" s="7" t="s">
        <v>142</v>
      </c>
      <c r="C124" s="6" t="s">
        <v>46</v>
      </c>
      <c r="D124" s="18">
        <f>D76</f>
        <v>0</v>
      </c>
    </row>
    <row r="125" spans="1:4" ht="27.95" customHeight="1" x14ac:dyDescent="0.2">
      <c r="A125" s="5">
        <v>4</v>
      </c>
      <c r="B125" s="7" t="s">
        <v>143</v>
      </c>
      <c r="C125" s="6" t="s">
        <v>46</v>
      </c>
      <c r="D125" s="18">
        <f>D98</f>
        <v>0</v>
      </c>
    </row>
    <row r="126" spans="1:4" ht="21.75" customHeight="1" x14ac:dyDescent="0.2">
      <c r="A126" s="5">
        <v>5</v>
      </c>
      <c r="B126" s="7" t="s">
        <v>144</v>
      </c>
      <c r="C126" s="6" t="s">
        <v>46</v>
      </c>
      <c r="D126" s="18">
        <f>D106</f>
        <v>0</v>
      </c>
    </row>
    <row r="127" spans="1:4" ht="22.7" customHeight="1" x14ac:dyDescent="0.2">
      <c r="A127" s="4"/>
      <c r="B127" s="12" t="s">
        <v>145</v>
      </c>
      <c r="C127" s="2" t="s">
        <v>46</v>
      </c>
      <c r="D127" s="16">
        <f>SUM(D122:D126)</f>
        <v>108</v>
      </c>
    </row>
    <row r="128" spans="1:4" ht="21.6" customHeight="1" x14ac:dyDescent="0.2">
      <c r="A128" s="9">
        <v>6</v>
      </c>
      <c r="B128" s="10" t="s">
        <v>146</v>
      </c>
      <c r="C128" s="40" t="s">
        <v>46</v>
      </c>
      <c r="D128" s="22">
        <f>D118</f>
        <v>72.36</v>
      </c>
    </row>
    <row r="129" spans="1:5" ht="22.7" customHeight="1" x14ac:dyDescent="0.2">
      <c r="A129" s="4"/>
      <c r="B129" s="12" t="s">
        <v>147</v>
      </c>
      <c r="C129" s="2" t="s">
        <v>46</v>
      </c>
      <c r="D129" s="16">
        <f>SUM(D127:D128)</f>
        <v>180.36</v>
      </c>
      <c r="E129">
        <v>230</v>
      </c>
    </row>
    <row r="130" spans="1:5" ht="22.7" customHeight="1" x14ac:dyDescent="0.2">
      <c r="A130" s="51"/>
      <c r="B130" s="51"/>
      <c r="C130" s="51"/>
      <c r="D130" s="51"/>
    </row>
    <row r="131" spans="1:5" ht="21.75" customHeight="1" x14ac:dyDescent="0.2">
      <c r="A131" s="50" t="s">
        <v>148</v>
      </c>
      <c r="B131" s="50"/>
      <c r="C131" s="50"/>
      <c r="D131" s="50"/>
    </row>
    <row r="132" spans="1:5" ht="22.35" customHeight="1" x14ac:dyDescent="0.2">
      <c r="A132" s="5">
        <v>1</v>
      </c>
      <c r="B132" s="7" t="s">
        <v>149</v>
      </c>
      <c r="C132" s="6" t="s">
        <v>46</v>
      </c>
      <c r="D132" s="41">
        <f>D129</f>
        <v>180.36</v>
      </c>
    </row>
    <row r="133" spans="1:5" ht="22.35" customHeight="1" x14ac:dyDescent="0.2">
      <c r="A133" s="5">
        <v>2</v>
      </c>
      <c r="B133" s="7" t="s">
        <v>18</v>
      </c>
      <c r="C133" s="5" t="s">
        <v>46</v>
      </c>
      <c r="D133" s="42">
        <f>C15</f>
        <v>87.5</v>
      </c>
    </row>
    <row r="134" spans="1:5" ht="22.35" customHeight="1" x14ac:dyDescent="0.2">
      <c r="A134" s="4"/>
      <c r="B134" s="12" t="s">
        <v>150</v>
      </c>
      <c r="C134" s="2" t="s">
        <v>46</v>
      </c>
      <c r="D134" s="43">
        <f>D132*D133</f>
        <v>15781.500000000002</v>
      </c>
    </row>
  </sheetData>
  <mergeCells count="51">
    <mergeCell ref="A1:D1"/>
    <mergeCell ref="A2:D2"/>
    <mergeCell ref="C3:D3"/>
    <mergeCell ref="C4:D4"/>
    <mergeCell ref="A5:D5"/>
    <mergeCell ref="A6:D6"/>
    <mergeCell ref="B8:D8"/>
    <mergeCell ref="A9:D9"/>
    <mergeCell ref="A10:D10"/>
    <mergeCell ref="C11:D11"/>
    <mergeCell ref="C12:D12"/>
    <mergeCell ref="C13:D13"/>
    <mergeCell ref="C14:D14"/>
    <mergeCell ref="C15:D15"/>
    <mergeCell ref="A16:D16"/>
    <mergeCell ref="A17:D17"/>
    <mergeCell ref="C18:D18"/>
    <mergeCell ref="C19:D19"/>
    <mergeCell ref="C20:D20"/>
    <mergeCell ref="C21:D21"/>
    <mergeCell ref="C22:D22"/>
    <mergeCell ref="C23:D23"/>
    <mergeCell ref="A24:D24"/>
    <mergeCell ref="A25:D25"/>
    <mergeCell ref="A26:D26"/>
    <mergeCell ref="A36:D36"/>
    <mergeCell ref="A37:D37"/>
    <mergeCell ref="A38:D38"/>
    <mergeCell ref="A43:D43"/>
    <mergeCell ref="A44:D44"/>
    <mergeCell ref="A55:D55"/>
    <mergeCell ref="A56:D56"/>
    <mergeCell ref="A63:D63"/>
    <mergeCell ref="A64:D64"/>
    <mergeCell ref="A70:D70"/>
    <mergeCell ref="A71:D71"/>
    <mergeCell ref="A77:D77"/>
    <mergeCell ref="A78:D78"/>
    <mergeCell ref="A79:D79"/>
    <mergeCell ref="A88:D88"/>
    <mergeCell ref="A89:D89"/>
    <mergeCell ref="A93:D93"/>
    <mergeCell ref="A94:D94"/>
    <mergeCell ref="A99:D99"/>
    <mergeCell ref="A100:D100"/>
    <mergeCell ref="A131:D131"/>
    <mergeCell ref="A107:D107"/>
    <mergeCell ref="A108:D108"/>
    <mergeCell ref="A119:D119"/>
    <mergeCell ref="A120:D120"/>
    <mergeCell ref="A130:D130"/>
  </mergeCells>
  <pageMargins left="0.39374999999999999" right="0.39374999999999999" top="0.65902777777777799" bottom="0.65902777777777799" header="0.39374999999999999" footer="0.39374999999999999"/>
  <pageSetup paperSize="9" firstPageNumber="0" orientation="portrait" horizontalDpi="300" verticalDpi="300"/>
  <headerFooter>
    <oddHeader>&amp;C&amp;12&amp;A</oddHeader>
    <oddFooter>&amp;C&amp;12Página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J133"/>
  <sheetViews>
    <sheetView tabSelected="1" topLeftCell="A12" zoomScale="85" zoomScaleNormal="85" workbookViewId="0">
      <selection activeCell="M31" sqref="M31"/>
    </sheetView>
  </sheetViews>
  <sheetFormatPr defaultColWidth="8.6640625" defaultRowHeight="12.75" x14ac:dyDescent="0.2"/>
  <cols>
    <col min="1" max="1" width="11.1640625" customWidth="1"/>
    <col min="2" max="2" width="22" customWidth="1"/>
    <col min="3" max="3" width="13.5" customWidth="1"/>
    <col min="4" max="4" width="32" customWidth="1"/>
    <col min="972" max="1024" width="12.83203125" customWidth="1"/>
  </cols>
  <sheetData>
    <row r="1" spans="1:4" ht="30.6" customHeight="1" x14ac:dyDescent="0.2">
      <c r="A1" s="63" t="s">
        <v>0</v>
      </c>
      <c r="B1" s="63"/>
      <c r="C1" s="63"/>
      <c r="D1" s="63"/>
    </row>
    <row r="2" spans="1:4" ht="22.35" customHeight="1" x14ac:dyDescent="0.2">
      <c r="A2" s="50" t="s">
        <v>1</v>
      </c>
      <c r="B2" s="50"/>
      <c r="C2" s="50"/>
      <c r="D2" s="50"/>
    </row>
    <row r="3" spans="1:4" ht="22.35" customHeight="1" x14ac:dyDescent="0.2">
      <c r="A3" s="2" t="s">
        <v>2</v>
      </c>
      <c r="B3" s="3" t="s">
        <v>3</v>
      </c>
      <c r="C3" s="66" t="str">
        <f>Pediatra!C3</f>
        <v>EDITAL Nº 119</v>
      </c>
      <c r="D3" s="66"/>
    </row>
    <row r="4" spans="1:4" ht="22.35" customHeight="1" x14ac:dyDescent="0.2">
      <c r="A4" s="2" t="s">
        <v>4</v>
      </c>
      <c r="B4" s="3" t="s">
        <v>5</v>
      </c>
      <c r="C4" s="66" t="str">
        <f>Pediatra!C4</f>
        <v xml:space="preserve">PREGÃO ELETRÔNICO Nº 44/2025 </v>
      </c>
      <c r="D4" s="66"/>
    </row>
    <row r="5" spans="1:4" ht="22.35" customHeight="1" x14ac:dyDescent="0.2">
      <c r="A5" s="51"/>
      <c r="B5" s="51"/>
      <c r="C5" s="51"/>
      <c r="D5" s="51"/>
    </row>
    <row r="6" spans="1:4" ht="22.35" customHeight="1" x14ac:dyDescent="0.2">
      <c r="A6" s="50" t="s">
        <v>6</v>
      </c>
      <c r="B6" s="50"/>
      <c r="C6" s="50"/>
      <c r="D6" s="50"/>
    </row>
    <row r="7" spans="1:4" ht="22.35" customHeight="1" x14ac:dyDescent="0.2">
      <c r="A7" s="2" t="s">
        <v>7</v>
      </c>
      <c r="B7" s="3" t="s">
        <v>8</v>
      </c>
      <c r="C7" s="4"/>
      <c r="D7" s="4"/>
    </row>
    <row r="8" spans="1:4" ht="77.650000000000006" customHeight="1" x14ac:dyDescent="0.2">
      <c r="A8" s="5">
        <v>1</v>
      </c>
      <c r="B8" s="61" t="s">
        <v>9</v>
      </c>
      <c r="C8" s="61"/>
      <c r="D8" s="61"/>
    </row>
    <row r="9" spans="1:4" ht="22.35" customHeight="1" x14ac:dyDescent="0.2">
      <c r="A9" s="51"/>
      <c r="B9" s="51"/>
      <c r="C9" s="51"/>
      <c r="D9" s="51"/>
    </row>
    <row r="10" spans="1:4" ht="22.35" customHeight="1" x14ac:dyDescent="0.2">
      <c r="A10" s="50" t="s">
        <v>10</v>
      </c>
      <c r="B10" s="50"/>
      <c r="C10" s="50"/>
      <c r="D10" s="50"/>
    </row>
    <row r="11" spans="1:4" ht="28.5" customHeight="1" x14ac:dyDescent="0.2">
      <c r="A11" s="6" t="s">
        <v>2</v>
      </c>
      <c r="B11" s="7" t="s">
        <v>11</v>
      </c>
      <c r="C11" s="62">
        <v>45814</v>
      </c>
      <c r="D11" s="62"/>
    </row>
    <row r="12" spans="1:4" ht="15.75" x14ac:dyDescent="0.2">
      <c r="A12" s="6" t="s">
        <v>4</v>
      </c>
      <c r="B12" s="7" t="s">
        <v>12</v>
      </c>
      <c r="C12" s="57" t="s">
        <v>158</v>
      </c>
      <c r="D12" s="57"/>
    </row>
    <row r="13" spans="1:4" ht="22.35" customHeight="1" x14ac:dyDescent="0.2">
      <c r="A13" s="6" t="s">
        <v>15</v>
      </c>
      <c r="B13" s="7" t="s">
        <v>16</v>
      </c>
      <c r="C13" s="68" t="s">
        <v>163</v>
      </c>
      <c r="D13" s="58"/>
    </row>
    <row r="14" spans="1:4" ht="22.35" customHeight="1" x14ac:dyDescent="0.2">
      <c r="A14" s="6" t="s">
        <v>17</v>
      </c>
      <c r="B14" s="7" t="s">
        <v>18</v>
      </c>
      <c r="C14" s="60">
        <v>87.5</v>
      </c>
      <c r="D14" s="60"/>
    </row>
    <row r="15" spans="1:4" ht="22.7" customHeight="1" x14ac:dyDescent="0.2">
      <c r="A15" s="51"/>
      <c r="B15" s="51"/>
      <c r="C15" s="51"/>
      <c r="D15" s="51"/>
    </row>
    <row r="16" spans="1:4" ht="21.95" customHeight="1" x14ac:dyDescent="0.2">
      <c r="A16" s="50" t="s">
        <v>19</v>
      </c>
      <c r="B16" s="50"/>
      <c r="C16" s="50"/>
      <c r="D16" s="50"/>
    </row>
    <row r="17" spans="1:4" ht="31.5" x14ac:dyDescent="0.2">
      <c r="A17" s="5">
        <v>1</v>
      </c>
      <c r="B17" s="7" t="s">
        <v>20</v>
      </c>
      <c r="C17" s="55" t="s">
        <v>156</v>
      </c>
      <c r="D17" s="55"/>
    </row>
    <row r="18" spans="1:4" ht="38.1" customHeight="1" x14ac:dyDescent="0.2">
      <c r="A18" s="5">
        <v>2</v>
      </c>
      <c r="B18" s="7" t="s">
        <v>22</v>
      </c>
      <c r="C18" s="55" t="s">
        <v>156</v>
      </c>
      <c r="D18" s="55"/>
    </row>
    <row r="19" spans="1:4" ht="28.5" customHeight="1" x14ac:dyDescent="0.2">
      <c r="A19" s="5">
        <v>3</v>
      </c>
      <c r="B19" s="7" t="s">
        <v>23</v>
      </c>
      <c r="C19" s="64">
        <v>225285</v>
      </c>
      <c r="D19" s="64"/>
    </row>
    <row r="20" spans="1:4" ht="27.95" customHeight="1" x14ac:dyDescent="0.2">
      <c r="A20" s="5">
        <v>4</v>
      </c>
      <c r="B20" s="7" t="s">
        <v>24</v>
      </c>
      <c r="C20" s="56"/>
      <c r="D20" s="56"/>
    </row>
    <row r="21" spans="1:4" ht="22.7" customHeight="1" x14ac:dyDescent="0.2">
      <c r="A21" s="9">
        <v>5</v>
      </c>
      <c r="B21" s="10" t="s">
        <v>25</v>
      </c>
      <c r="C21" s="69">
        <v>45658</v>
      </c>
      <c r="D21" s="58"/>
    </row>
    <row r="22" spans="1:4" ht="22.35" customHeight="1" x14ac:dyDescent="0.2">
      <c r="A22" s="5">
        <v>6</v>
      </c>
      <c r="B22" s="7" t="s">
        <v>26</v>
      </c>
      <c r="C22" s="53"/>
      <c r="D22" s="53"/>
    </row>
    <row r="23" spans="1:4" ht="53.25" customHeight="1" x14ac:dyDescent="0.2">
      <c r="A23" s="54"/>
      <c r="B23" s="54"/>
      <c r="C23" s="54"/>
      <c r="D23" s="54"/>
    </row>
    <row r="24" spans="1:4" ht="22.35" customHeight="1" x14ac:dyDescent="0.2">
      <c r="A24" s="51"/>
      <c r="B24" s="51"/>
      <c r="C24" s="51"/>
      <c r="D24" s="51"/>
    </row>
    <row r="25" spans="1:4" ht="22.5" customHeight="1" x14ac:dyDescent="0.2">
      <c r="A25" s="50" t="s">
        <v>27</v>
      </c>
      <c r="B25" s="50"/>
      <c r="C25" s="50"/>
      <c r="D25" s="50"/>
    </row>
    <row r="26" spans="1:4" ht="21.75" customHeight="1" x14ac:dyDescent="0.2">
      <c r="A26" s="11">
        <v>1</v>
      </c>
      <c r="B26" s="3" t="s">
        <v>8</v>
      </c>
      <c r="C26" s="2" t="s">
        <v>28</v>
      </c>
      <c r="D26" s="12" t="s">
        <v>29</v>
      </c>
    </row>
    <row r="27" spans="1:4" ht="22.35" customHeight="1" x14ac:dyDescent="0.2">
      <c r="A27" s="7" t="s">
        <v>30</v>
      </c>
      <c r="B27" s="7" t="s">
        <v>31</v>
      </c>
      <c r="C27" s="6" t="s">
        <v>32</v>
      </c>
      <c r="D27" s="13">
        <v>80</v>
      </c>
    </row>
    <row r="28" spans="1:4" ht="22.35" customHeight="1" x14ac:dyDescent="0.2">
      <c r="A28" s="7" t="s">
        <v>33</v>
      </c>
      <c r="B28" s="7" t="s">
        <v>34</v>
      </c>
      <c r="C28" s="4"/>
      <c r="D28" s="14">
        <v>0</v>
      </c>
    </row>
    <row r="29" spans="1:4" ht="22.35" customHeight="1" x14ac:dyDescent="0.2">
      <c r="A29" s="7" t="s">
        <v>35</v>
      </c>
      <c r="B29" s="7" t="s">
        <v>36</v>
      </c>
      <c r="C29" s="4"/>
      <c r="D29" s="14">
        <v>0</v>
      </c>
    </row>
    <row r="30" spans="1:4" ht="22.35" customHeight="1" x14ac:dyDescent="0.2">
      <c r="A30" s="7" t="s">
        <v>37</v>
      </c>
      <c r="B30" s="7" t="s">
        <v>38</v>
      </c>
      <c r="C30" s="4"/>
      <c r="D30" s="14">
        <v>0</v>
      </c>
    </row>
    <row r="31" spans="1:4" ht="22.35" customHeight="1" x14ac:dyDescent="0.2">
      <c r="A31" s="7" t="s">
        <v>39</v>
      </c>
      <c r="B31" s="7" t="s">
        <v>40</v>
      </c>
      <c r="C31" s="4"/>
      <c r="D31" s="14">
        <v>0</v>
      </c>
    </row>
    <row r="32" spans="1:4" ht="27.95" customHeight="1" x14ac:dyDescent="0.2">
      <c r="A32" s="7" t="s">
        <v>41</v>
      </c>
      <c r="B32" s="7" t="s">
        <v>42</v>
      </c>
      <c r="C32" s="8"/>
      <c r="D32" s="14">
        <v>0</v>
      </c>
    </row>
    <row r="33" spans="1:4" ht="22.35" customHeight="1" x14ac:dyDescent="0.2">
      <c r="A33" s="7" t="s">
        <v>43</v>
      </c>
      <c r="B33" s="7" t="s">
        <v>44</v>
      </c>
      <c r="C33" s="4"/>
      <c r="D33" s="14">
        <v>0</v>
      </c>
    </row>
    <row r="34" spans="1:4" ht="22.35" customHeight="1" x14ac:dyDescent="0.2">
      <c r="A34" s="4"/>
      <c r="B34" s="12" t="s">
        <v>45</v>
      </c>
      <c r="C34" s="15" t="s">
        <v>46</v>
      </c>
      <c r="D34" s="16">
        <f>SUM(D27:D33)</f>
        <v>80</v>
      </c>
    </row>
    <row r="35" spans="1:4" ht="22.5" customHeight="1" x14ac:dyDescent="0.2">
      <c r="A35" s="51"/>
      <c r="B35" s="51"/>
      <c r="C35" s="51"/>
      <c r="D35" s="51"/>
    </row>
    <row r="36" spans="1:4" ht="21.95" customHeight="1" x14ac:dyDescent="0.2">
      <c r="A36" s="50" t="s">
        <v>47</v>
      </c>
      <c r="B36" s="50"/>
      <c r="C36" s="50"/>
      <c r="D36" s="50"/>
    </row>
    <row r="37" spans="1:4" ht="22.35" customHeight="1" x14ac:dyDescent="0.2">
      <c r="A37" s="52" t="s">
        <v>48</v>
      </c>
      <c r="B37" s="52"/>
      <c r="C37" s="52"/>
      <c r="D37" s="52"/>
    </row>
    <row r="38" spans="1:4" ht="21.95" customHeight="1" x14ac:dyDescent="0.2">
      <c r="A38" s="2" t="s">
        <v>49</v>
      </c>
      <c r="B38" s="3" t="s">
        <v>8</v>
      </c>
      <c r="C38" s="2" t="s">
        <v>50</v>
      </c>
      <c r="D38" s="12" t="s">
        <v>29</v>
      </c>
    </row>
    <row r="39" spans="1:4" ht="22.35" customHeight="1" x14ac:dyDescent="0.2">
      <c r="A39" s="17" t="s">
        <v>51</v>
      </c>
      <c r="B39" s="7" t="s">
        <v>52</v>
      </c>
      <c r="C39" s="18">
        <v>0</v>
      </c>
      <c r="D39" s="14">
        <v>0</v>
      </c>
    </row>
    <row r="40" spans="1:4" ht="21.95" customHeight="1" x14ac:dyDescent="0.2">
      <c r="A40" s="19" t="s">
        <v>53</v>
      </c>
      <c r="B40" s="7" t="s">
        <v>54</v>
      </c>
      <c r="C40" s="18">
        <v>0</v>
      </c>
      <c r="D40" s="14">
        <v>0</v>
      </c>
    </row>
    <row r="41" spans="1:4" ht="22.35" customHeight="1" x14ac:dyDescent="0.2">
      <c r="A41" s="4"/>
      <c r="B41" s="12" t="s">
        <v>55</v>
      </c>
      <c r="C41" s="20">
        <f>SUM(C39:C40)</f>
        <v>0</v>
      </c>
      <c r="D41" s="16">
        <f>SUM(D39:D40)</f>
        <v>0</v>
      </c>
    </row>
    <row r="42" spans="1:4" ht="22.35" customHeight="1" x14ac:dyDescent="0.2">
      <c r="A42" s="51"/>
      <c r="B42" s="51"/>
      <c r="C42" s="51"/>
      <c r="D42" s="51"/>
    </row>
    <row r="43" spans="1:4" ht="22.35" customHeight="1" x14ac:dyDescent="0.2">
      <c r="A43" s="52" t="s">
        <v>56</v>
      </c>
      <c r="B43" s="52"/>
      <c r="C43" s="52"/>
      <c r="D43" s="52"/>
    </row>
    <row r="44" spans="1:4" ht="21.75" customHeight="1" x14ac:dyDescent="0.2">
      <c r="A44" s="2" t="s">
        <v>57</v>
      </c>
      <c r="B44" s="3" t="s">
        <v>8</v>
      </c>
      <c r="C44" s="2" t="s">
        <v>50</v>
      </c>
      <c r="D44" s="12" t="s">
        <v>29</v>
      </c>
    </row>
    <row r="45" spans="1:4" ht="22.35" customHeight="1" x14ac:dyDescent="0.2">
      <c r="A45" s="17" t="s">
        <v>58</v>
      </c>
      <c r="B45" s="7" t="s">
        <v>59</v>
      </c>
      <c r="C45" s="67">
        <v>0.2</v>
      </c>
      <c r="D45" s="18">
        <f>C45*D27</f>
        <v>16</v>
      </c>
    </row>
    <row r="46" spans="1:4" ht="21.75" customHeight="1" x14ac:dyDescent="0.2">
      <c r="A46" s="19" t="s">
        <v>60</v>
      </c>
      <c r="B46" s="7" t="s">
        <v>61</v>
      </c>
      <c r="C46" s="18">
        <v>0</v>
      </c>
      <c r="D46" s="18">
        <v>0</v>
      </c>
    </row>
    <row r="47" spans="1:4" ht="22.35" customHeight="1" x14ac:dyDescent="0.2">
      <c r="A47" s="19" t="s">
        <v>62</v>
      </c>
      <c r="B47" s="7" t="s">
        <v>63</v>
      </c>
      <c r="C47" s="18">
        <v>0</v>
      </c>
      <c r="D47" s="18">
        <v>0</v>
      </c>
    </row>
    <row r="48" spans="1:4" ht="21.6" customHeight="1" x14ac:dyDescent="0.2">
      <c r="A48" s="21" t="s">
        <v>64</v>
      </c>
      <c r="B48" s="10" t="s">
        <v>65</v>
      </c>
      <c r="C48" s="22">
        <v>0</v>
      </c>
      <c r="D48" s="22">
        <v>0</v>
      </c>
    </row>
    <row r="49" spans="1:1024" ht="22.35" customHeight="1" x14ac:dyDescent="0.2">
      <c r="A49" s="19" t="s">
        <v>66</v>
      </c>
      <c r="B49" s="7" t="s">
        <v>67</v>
      </c>
      <c r="C49" s="18">
        <v>0</v>
      </c>
      <c r="D49" s="18">
        <v>0</v>
      </c>
    </row>
    <row r="50" spans="1:1024" ht="21.75" customHeight="1" x14ac:dyDescent="0.2">
      <c r="A50" s="19" t="s">
        <v>68</v>
      </c>
      <c r="B50" s="7" t="s">
        <v>69</v>
      </c>
      <c r="C50" s="18">
        <v>0</v>
      </c>
      <c r="D50" s="18">
        <v>0</v>
      </c>
    </row>
    <row r="51" spans="1:1024" ht="21.95" customHeight="1" x14ac:dyDescent="0.2">
      <c r="A51" s="23" t="s">
        <v>70</v>
      </c>
      <c r="B51" s="7" t="s">
        <v>71</v>
      </c>
      <c r="C51" s="18">
        <v>0</v>
      </c>
      <c r="D51" s="18">
        <v>0</v>
      </c>
    </row>
    <row r="52" spans="1:1024" ht="22.35" customHeight="1" x14ac:dyDescent="0.2">
      <c r="A52" s="23" t="s">
        <v>72</v>
      </c>
      <c r="B52" s="7" t="s">
        <v>73</v>
      </c>
      <c r="C52" s="18">
        <v>0</v>
      </c>
      <c r="D52" s="18">
        <v>0</v>
      </c>
    </row>
    <row r="53" spans="1:1024" ht="22.35" customHeight="1" x14ac:dyDescent="0.2">
      <c r="A53" s="4"/>
      <c r="B53" s="12" t="s">
        <v>45</v>
      </c>
      <c r="C53" s="20">
        <f>SUM(C45:C52)</f>
        <v>0.2</v>
      </c>
      <c r="D53" s="16">
        <f>SUM(D45:D52)</f>
        <v>16</v>
      </c>
    </row>
    <row r="54" spans="1:1024" ht="22.35" customHeight="1" x14ac:dyDescent="0.2">
      <c r="A54" s="51"/>
      <c r="B54" s="51"/>
      <c r="C54" s="51"/>
      <c r="D54" s="51"/>
    </row>
    <row r="55" spans="1:1024" ht="21.75" customHeight="1" x14ac:dyDescent="0.2">
      <c r="A55" s="52" t="s">
        <v>74</v>
      </c>
      <c r="B55" s="52"/>
      <c r="C55" s="52"/>
      <c r="D55" s="52"/>
    </row>
    <row r="56" spans="1:1024" ht="22.35" customHeight="1" x14ac:dyDescent="0.2">
      <c r="A56" s="2" t="s">
        <v>75</v>
      </c>
      <c r="B56" s="3" t="s">
        <v>8</v>
      </c>
      <c r="C56" s="2" t="s">
        <v>76</v>
      </c>
      <c r="D56" s="12" t="s">
        <v>29</v>
      </c>
    </row>
    <row r="57" spans="1:1024" ht="21.75" customHeight="1" x14ac:dyDescent="0.2">
      <c r="A57" s="23" t="s">
        <v>77</v>
      </c>
      <c r="B57" s="7" t="s">
        <v>78</v>
      </c>
      <c r="C57" s="18">
        <v>0</v>
      </c>
      <c r="D57" s="18">
        <v>0</v>
      </c>
    </row>
    <row r="58" spans="1:1024" ht="22.35" customHeight="1" x14ac:dyDescent="0.2">
      <c r="A58" s="19" t="s">
        <v>79</v>
      </c>
      <c r="B58" s="7" t="s">
        <v>80</v>
      </c>
      <c r="C58" s="18">
        <v>0</v>
      </c>
      <c r="D58" s="18">
        <v>0</v>
      </c>
    </row>
    <row r="59" spans="1:1024" ht="21.75" customHeight="1" x14ac:dyDescent="0.2">
      <c r="A59" s="19" t="s">
        <v>81</v>
      </c>
      <c r="B59" s="7" t="s">
        <v>82</v>
      </c>
      <c r="C59" s="18">
        <v>0</v>
      </c>
      <c r="D59" s="18">
        <v>0</v>
      </c>
    </row>
    <row r="60" spans="1:1024" ht="22.35" customHeight="1" x14ac:dyDescent="0.2">
      <c r="A60" s="23" t="s">
        <v>83</v>
      </c>
      <c r="B60" s="7" t="s">
        <v>44</v>
      </c>
      <c r="C60" s="18">
        <v>0</v>
      </c>
      <c r="D60" s="18">
        <v>0</v>
      </c>
    </row>
    <row r="61" spans="1:1024" ht="22.35" customHeight="1" x14ac:dyDescent="0.2">
      <c r="A61" s="4"/>
      <c r="B61" s="12" t="s">
        <v>45</v>
      </c>
      <c r="C61" s="24">
        <f>SUM(C57:C60)</f>
        <v>0</v>
      </c>
      <c r="D61" s="16">
        <f>SUM(D57:D60)</f>
        <v>0</v>
      </c>
    </row>
    <row r="62" spans="1:1024" ht="22.35" customHeight="1" x14ac:dyDescent="0.2">
      <c r="A62" s="51"/>
      <c r="B62" s="51"/>
      <c r="C62" s="51"/>
      <c r="D62" s="51"/>
    </row>
    <row r="63" spans="1:1024" ht="38.1" customHeight="1" x14ac:dyDescent="0.2">
      <c r="A63" s="50" t="s">
        <v>84</v>
      </c>
      <c r="B63" s="50"/>
      <c r="C63" s="50"/>
      <c r="D63" s="50"/>
    </row>
    <row r="64" spans="1:1024" s="29" customFormat="1" ht="23.65" customHeight="1" x14ac:dyDescent="0.2">
      <c r="A64" s="25">
        <v>2</v>
      </c>
      <c r="B64" s="26" t="s">
        <v>8</v>
      </c>
      <c r="C64" s="27" t="s">
        <v>50</v>
      </c>
      <c r="D64" s="28" t="s">
        <v>29</v>
      </c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 ht="38.1" customHeight="1" x14ac:dyDescent="0.2">
      <c r="A65" s="6" t="s">
        <v>49</v>
      </c>
      <c r="B65" s="7" t="s">
        <v>48</v>
      </c>
      <c r="C65" s="18">
        <v>0</v>
      </c>
      <c r="D65" s="18">
        <f>D41</f>
        <v>0</v>
      </c>
    </row>
    <row r="66" spans="1:1024" ht="28.35" customHeight="1" x14ac:dyDescent="0.2">
      <c r="A66" s="6" t="s">
        <v>57</v>
      </c>
      <c r="B66" s="7" t="s">
        <v>56</v>
      </c>
      <c r="C66" s="18">
        <v>0</v>
      </c>
      <c r="D66" s="18">
        <f>D53</f>
        <v>16</v>
      </c>
    </row>
    <row r="67" spans="1:1024" ht="27.95" customHeight="1" x14ac:dyDescent="0.2">
      <c r="A67" s="6" t="s">
        <v>75</v>
      </c>
      <c r="B67" s="7" t="s">
        <v>74</v>
      </c>
      <c r="C67" s="18">
        <v>0</v>
      </c>
      <c r="D67" s="18">
        <f>D61</f>
        <v>0</v>
      </c>
    </row>
    <row r="68" spans="1:1024" ht="22.35" customHeight="1" x14ac:dyDescent="0.2">
      <c r="A68" s="4"/>
      <c r="B68" s="12" t="s">
        <v>45</v>
      </c>
      <c r="C68" s="20">
        <f>SUM(C65:C67)</f>
        <v>0</v>
      </c>
      <c r="D68" s="16">
        <f>SUM(D65:D67)</f>
        <v>16</v>
      </c>
    </row>
    <row r="69" spans="1:1024" ht="22.35" customHeight="1" x14ac:dyDescent="0.2">
      <c r="A69" s="51"/>
      <c r="B69" s="51"/>
      <c r="C69" s="51"/>
      <c r="D69" s="51"/>
    </row>
    <row r="70" spans="1:1024" ht="22.35" customHeight="1" x14ac:dyDescent="0.2">
      <c r="A70" s="50" t="s">
        <v>85</v>
      </c>
      <c r="B70" s="50"/>
      <c r="C70" s="50"/>
      <c r="D70" s="50"/>
    </row>
    <row r="71" spans="1:1024" s="29" customFormat="1" ht="22.9" customHeight="1" x14ac:dyDescent="0.2">
      <c r="A71" s="25">
        <v>3</v>
      </c>
      <c r="B71" s="26" t="s">
        <v>8</v>
      </c>
      <c r="C71" s="27" t="s">
        <v>50</v>
      </c>
      <c r="D71" s="28" t="s">
        <v>29</v>
      </c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4" ht="22.35" customHeight="1" x14ac:dyDescent="0.2">
      <c r="A72" s="30" t="s">
        <v>86</v>
      </c>
      <c r="B72" s="7" t="s">
        <v>87</v>
      </c>
      <c r="C72" s="18">
        <v>0</v>
      </c>
      <c r="D72" s="18">
        <v>0</v>
      </c>
    </row>
    <row r="73" spans="1:1024" ht="21.75" customHeight="1" x14ac:dyDescent="0.2">
      <c r="A73" s="23" t="s">
        <v>88</v>
      </c>
      <c r="B73" s="7" t="s">
        <v>89</v>
      </c>
      <c r="C73" s="18">
        <v>0</v>
      </c>
      <c r="D73" s="18">
        <v>0</v>
      </c>
    </row>
    <row r="74" spans="1:1024" ht="28.35" customHeight="1" x14ac:dyDescent="0.2">
      <c r="A74" s="23" t="s">
        <v>90</v>
      </c>
      <c r="B74" s="7" t="s">
        <v>91</v>
      </c>
      <c r="C74" s="18">
        <v>0</v>
      </c>
      <c r="D74" s="18">
        <v>0</v>
      </c>
    </row>
    <row r="75" spans="1:1024" ht="21.95" customHeight="1" x14ac:dyDescent="0.2">
      <c r="A75" s="31"/>
      <c r="B75" s="32" t="s">
        <v>45</v>
      </c>
      <c r="C75" s="33">
        <f>SUM(C72:C74)</f>
        <v>0</v>
      </c>
      <c r="D75" s="34">
        <f>SUM(D72:D74)</f>
        <v>0</v>
      </c>
    </row>
    <row r="76" spans="1:1024" ht="22.7" customHeight="1" x14ac:dyDescent="0.2">
      <c r="A76" s="51"/>
      <c r="B76" s="51"/>
      <c r="C76" s="51"/>
      <c r="D76" s="51"/>
    </row>
    <row r="77" spans="1:1024" ht="21.75" customHeight="1" x14ac:dyDescent="0.2">
      <c r="A77" s="50" t="s">
        <v>92</v>
      </c>
      <c r="B77" s="50"/>
      <c r="C77" s="50"/>
      <c r="D77" s="50"/>
    </row>
    <row r="78" spans="1:1024" ht="22.35" customHeight="1" x14ac:dyDescent="0.2">
      <c r="A78" s="52" t="s">
        <v>93</v>
      </c>
      <c r="B78" s="52"/>
      <c r="C78" s="52"/>
      <c r="D78" s="52"/>
    </row>
    <row r="79" spans="1:1024" ht="21.75" customHeight="1" x14ac:dyDescent="0.2">
      <c r="A79" s="2" t="s">
        <v>94</v>
      </c>
      <c r="B79" s="3" t="s">
        <v>8</v>
      </c>
      <c r="C79" s="2" t="s">
        <v>50</v>
      </c>
      <c r="D79" s="12" t="s">
        <v>29</v>
      </c>
    </row>
    <row r="80" spans="1:1024" ht="22.35" customHeight="1" x14ac:dyDescent="0.2">
      <c r="A80" s="17" t="s">
        <v>95</v>
      </c>
      <c r="B80" s="7" t="s">
        <v>96</v>
      </c>
      <c r="C80" s="18">
        <v>0</v>
      </c>
      <c r="D80" s="18">
        <v>0</v>
      </c>
    </row>
    <row r="81" spans="1:4" ht="15.75" x14ac:dyDescent="0.2">
      <c r="A81" s="19" t="s">
        <v>97</v>
      </c>
      <c r="B81" s="7" t="s">
        <v>98</v>
      </c>
      <c r="C81" s="18">
        <v>0</v>
      </c>
      <c r="D81" s="18">
        <v>0</v>
      </c>
    </row>
    <row r="82" spans="1:4" ht="15.75" x14ac:dyDescent="0.2">
      <c r="A82" s="19" t="s">
        <v>99</v>
      </c>
      <c r="B82" s="7" t="s">
        <v>100</v>
      </c>
      <c r="C82" s="18">
        <v>0</v>
      </c>
      <c r="D82" s="18">
        <v>0</v>
      </c>
    </row>
    <row r="83" spans="1:4" ht="31.5" x14ac:dyDescent="0.2">
      <c r="A83" s="17" t="s">
        <v>101</v>
      </c>
      <c r="B83" s="7" t="s">
        <v>102</v>
      </c>
      <c r="C83" s="18">
        <v>0</v>
      </c>
      <c r="D83" s="18">
        <v>0</v>
      </c>
    </row>
    <row r="84" spans="1:4" ht="15.75" x14ac:dyDescent="0.2">
      <c r="A84" s="19" t="s">
        <v>103</v>
      </c>
      <c r="B84" s="7" t="s">
        <v>104</v>
      </c>
      <c r="C84" s="18">
        <v>0</v>
      </c>
      <c r="D84" s="18">
        <v>0</v>
      </c>
    </row>
    <row r="85" spans="1:4" ht="31.5" x14ac:dyDescent="0.2">
      <c r="A85" s="19" t="s">
        <v>105</v>
      </c>
      <c r="B85" s="7" t="s">
        <v>106</v>
      </c>
      <c r="C85" s="18">
        <v>0</v>
      </c>
      <c r="D85" s="18">
        <v>0</v>
      </c>
    </row>
    <row r="86" spans="1:4" ht="22.35" customHeight="1" x14ac:dyDescent="0.2">
      <c r="A86" s="4"/>
      <c r="B86" s="12" t="s">
        <v>45</v>
      </c>
      <c r="C86" s="20">
        <f>SUM(C80:C85)</f>
        <v>0</v>
      </c>
      <c r="D86" s="16">
        <f>SUM(D80:D85)</f>
        <v>0</v>
      </c>
    </row>
    <row r="87" spans="1:4" ht="22.5" customHeight="1" x14ac:dyDescent="0.2">
      <c r="A87" s="51"/>
      <c r="B87" s="51"/>
      <c r="C87" s="51"/>
      <c r="D87" s="51"/>
    </row>
    <row r="88" spans="1:4" ht="21.95" customHeight="1" x14ac:dyDescent="0.2">
      <c r="A88" s="52" t="s">
        <v>107</v>
      </c>
      <c r="B88" s="52"/>
      <c r="C88" s="52"/>
      <c r="D88" s="52"/>
    </row>
    <row r="89" spans="1:4" ht="22.35" customHeight="1" x14ac:dyDescent="0.2">
      <c r="A89" s="2" t="s">
        <v>108</v>
      </c>
      <c r="B89" s="3" t="s">
        <v>8</v>
      </c>
      <c r="C89" s="2" t="s">
        <v>50</v>
      </c>
      <c r="D89" s="12" t="s">
        <v>29</v>
      </c>
    </row>
    <row r="90" spans="1:4" ht="38.1" customHeight="1" x14ac:dyDescent="0.2">
      <c r="A90" s="17" t="s">
        <v>109</v>
      </c>
      <c r="B90" s="7" t="s">
        <v>110</v>
      </c>
      <c r="C90" s="18">
        <v>0</v>
      </c>
      <c r="D90" s="18">
        <v>0</v>
      </c>
    </row>
    <row r="91" spans="1:4" ht="22.35" customHeight="1" x14ac:dyDescent="0.2">
      <c r="A91" s="4"/>
      <c r="B91" s="12" t="s">
        <v>55</v>
      </c>
      <c r="C91" s="20">
        <v>0</v>
      </c>
      <c r="D91" s="16">
        <v>0</v>
      </c>
    </row>
    <row r="92" spans="1:4" ht="22.35" customHeight="1" x14ac:dyDescent="0.2">
      <c r="A92" s="51"/>
      <c r="B92" s="51"/>
      <c r="C92" s="51"/>
      <c r="D92" s="51"/>
    </row>
    <row r="93" spans="1:4" ht="38.1" customHeight="1" x14ac:dyDescent="0.2">
      <c r="A93" s="50" t="s">
        <v>111</v>
      </c>
      <c r="B93" s="50"/>
      <c r="C93" s="50"/>
      <c r="D93" s="50"/>
    </row>
    <row r="94" spans="1:4" ht="21.95" customHeight="1" x14ac:dyDescent="0.2">
      <c r="A94" s="11">
        <v>4</v>
      </c>
      <c r="B94" s="3" t="s">
        <v>8</v>
      </c>
      <c r="C94" s="2" t="s">
        <v>50</v>
      </c>
      <c r="D94" s="12" t="s">
        <v>29</v>
      </c>
    </row>
    <row r="95" spans="1:4" ht="27.95" customHeight="1" x14ac:dyDescent="0.2">
      <c r="A95" s="6" t="s">
        <v>94</v>
      </c>
      <c r="B95" s="7" t="s">
        <v>93</v>
      </c>
      <c r="C95" s="18">
        <v>0</v>
      </c>
      <c r="D95" s="18">
        <f>D86</f>
        <v>0</v>
      </c>
    </row>
    <row r="96" spans="1:4" ht="27.95" customHeight="1" x14ac:dyDescent="0.2">
      <c r="A96" s="6" t="s">
        <v>108</v>
      </c>
      <c r="B96" s="7" t="s">
        <v>107</v>
      </c>
      <c r="C96" s="18">
        <v>0</v>
      </c>
      <c r="D96" s="18">
        <f>D91</f>
        <v>0</v>
      </c>
    </row>
    <row r="97" spans="1:4" ht="22.35" customHeight="1" x14ac:dyDescent="0.2">
      <c r="A97" s="4"/>
      <c r="B97" s="12" t="s">
        <v>45</v>
      </c>
      <c r="C97" s="20">
        <f>SUM(C95:C96)</f>
        <v>0</v>
      </c>
      <c r="D97" s="16">
        <f>SUM(D95:D96)</f>
        <v>0</v>
      </c>
    </row>
    <row r="98" spans="1:4" ht="22.35" customHeight="1" x14ac:dyDescent="0.2">
      <c r="A98" s="51"/>
      <c r="B98" s="51"/>
      <c r="C98" s="51"/>
      <c r="D98" s="51"/>
    </row>
    <row r="99" spans="1:4" ht="22.35" customHeight="1" x14ac:dyDescent="0.2">
      <c r="A99" s="50" t="s">
        <v>112</v>
      </c>
      <c r="B99" s="50"/>
      <c r="C99" s="50"/>
      <c r="D99" s="50"/>
    </row>
    <row r="100" spans="1:4" ht="21.95" customHeight="1" x14ac:dyDescent="0.2">
      <c r="A100" s="11">
        <v>5</v>
      </c>
      <c r="B100" s="3" t="s">
        <v>8</v>
      </c>
      <c r="C100" s="2" t="s">
        <v>50</v>
      </c>
      <c r="D100" s="12" t="s">
        <v>29</v>
      </c>
    </row>
    <row r="101" spans="1:4" ht="22.35" customHeight="1" x14ac:dyDescent="0.2">
      <c r="A101" s="6" t="s">
        <v>113</v>
      </c>
      <c r="B101" s="7" t="s">
        <v>114</v>
      </c>
      <c r="C101" s="18">
        <v>0</v>
      </c>
      <c r="D101" s="18">
        <v>0</v>
      </c>
    </row>
    <row r="102" spans="1:4" ht="21.95" customHeight="1" x14ac:dyDescent="0.2">
      <c r="A102" s="6" t="s">
        <v>115</v>
      </c>
      <c r="B102" s="7" t="s">
        <v>116</v>
      </c>
      <c r="C102" s="24">
        <v>0</v>
      </c>
      <c r="D102" s="18">
        <v>0</v>
      </c>
    </row>
    <row r="103" spans="1:4" ht="22.35" customHeight="1" x14ac:dyDescent="0.2">
      <c r="A103" s="6" t="s">
        <v>117</v>
      </c>
      <c r="B103" s="7" t="s">
        <v>118</v>
      </c>
      <c r="C103" s="18">
        <v>0</v>
      </c>
      <c r="D103" s="18">
        <v>0</v>
      </c>
    </row>
    <row r="104" spans="1:4" ht="21.95" customHeight="1" x14ac:dyDescent="0.2">
      <c r="A104" s="6" t="s">
        <v>119</v>
      </c>
      <c r="B104" s="7" t="s">
        <v>44</v>
      </c>
      <c r="C104" s="24">
        <v>0</v>
      </c>
      <c r="D104" s="18">
        <v>0</v>
      </c>
    </row>
    <row r="105" spans="1:4" ht="22.35" customHeight="1" x14ac:dyDescent="0.2">
      <c r="A105" s="4"/>
      <c r="B105" s="12" t="s">
        <v>45</v>
      </c>
      <c r="C105" s="35">
        <f>SUM(C101:C104)</f>
        <v>0</v>
      </c>
      <c r="D105" s="16">
        <f>SUM(D101:D104)</f>
        <v>0</v>
      </c>
    </row>
    <row r="106" spans="1:4" ht="22.35" customHeight="1" x14ac:dyDescent="0.2">
      <c r="A106" s="51"/>
      <c r="B106" s="51"/>
      <c r="C106" s="51"/>
      <c r="D106" s="51"/>
    </row>
    <row r="107" spans="1:4" ht="21.75" customHeight="1" x14ac:dyDescent="0.2">
      <c r="A107" s="50" t="s">
        <v>120</v>
      </c>
      <c r="B107" s="50"/>
      <c r="C107" s="50"/>
      <c r="D107" s="50"/>
    </row>
    <row r="108" spans="1:4" ht="22.35" customHeight="1" x14ac:dyDescent="0.2">
      <c r="A108" s="11">
        <v>6</v>
      </c>
      <c r="B108" s="3" t="s">
        <v>8</v>
      </c>
      <c r="C108" s="2" t="s">
        <v>50</v>
      </c>
      <c r="D108" s="12" t="s">
        <v>29</v>
      </c>
    </row>
    <row r="109" spans="1:4" ht="21.95" customHeight="1" x14ac:dyDescent="0.2">
      <c r="A109" s="23" t="s">
        <v>121</v>
      </c>
      <c r="B109" s="7" t="s">
        <v>122</v>
      </c>
      <c r="C109" s="36">
        <v>0.309</v>
      </c>
      <c r="D109" s="18">
        <f>C109*D27</f>
        <v>24.72</v>
      </c>
    </row>
    <row r="110" spans="1:4" ht="22.35" customHeight="1" x14ac:dyDescent="0.2">
      <c r="A110" s="23" t="s">
        <v>123</v>
      </c>
      <c r="B110" s="7" t="s">
        <v>124</v>
      </c>
      <c r="C110" s="37">
        <v>0.20130000000000001</v>
      </c>
      <c r="D110" s="18">
        <f>C110*D27</f>
        <v>16.103999999999999</v>
      </c>
    </row>
    <row r="111" spans="1:4" ht="21.95" customHeight="1" x14ac:dyDescent="0.2">
      <c r="A111" s="23" t="s">
        <v>125</v>
      </c>
      <c r="B111" s="7" t="s">
        <v>126</v>
      </c>
      <c r="C111" s="36">
        <f>C112+C113+C114+C115+C116</f>
        <v>0.30649999999999999</v>
      </c>
      <c r="D111" s="18">
        <f>D112+D113+D114+D115+D116</f>
        <v>27.503999999999998</v>
      </c>
    </row>
    <row r="112" spans="1:4" ht="22.35" customHeight="1" x14ac:dyDescent="0.2">
      <c r="A112" s="19" t="s">
        <v>127</v>
      </c>
      <c r="B112" s="7" t="s">
        <v>128</v>
      </c>
      <c r="C112" s="36">
        <v>6.4999999999999997E-3</v>
      </c>
      <c r="D112" s="18">
        <f>D126*C112</f>
        <v>0.624</v>
      </c>
    </row>
    <row r="113" spans="1:4" ht="21.95" customHeight="1" x14ac:dyDescent="0.2">
      <c r="A113" s="19" t="s">
        <v>129</v>
      </c>
      <c r="B113" s="7" t="s">
        <v>130</v>
      </c>
      <c r="C113" s="36">
        <v>0.03</v>
      </c>
      <c r="D113" s="18">
        <f>D126*C113</f>
        <v>2.88</v>
      </c>
    </row>
    <row r="114" spans="1:4" ht="22.35" customHeight="1" x14ac:dyDescent="0.2">
      <c r="A114" s="19" t="s">
        <v>131</v>
      </c>
      <c r="B114" s="7" t="s">
        <v>132</v>
      </c>
      <c r="C114" s="36">
        <v>0.03</v>
      </c>
      <c r="D114" s="18">
        <f>D126*C114</f>
        <v>2.88</v>
      </c>
    </row>
    <row r="115" spans="1:4" ht="22.35" customHeight="1" x14ac:dyDescent="0.2">
      <c r="A115" s="19" t="s">
        <v>133</v>
      </c>
      <c r="B115" s="7" t="s">
        <v>134</v>
      </c>
      <c r="C115" s="36">
        <v>0.12</v>
      </c>
      <c r="D115" s="18">
        <f>D126*C115</f>
        <v>11.52</v>
      </c>
    </row>
    <row r="116" spans="1:4" ht="22.35" customHeight="1" x14ac:dyDescent="0.2">
      <c r="A116" s="19" t="s">
        <v>135</v>
      </c>
      <c r="B116" s="7" t="s">
        <v>136</v>
      </c>
      <c r="C116" s="36">
        <v>0.12</v>
      </c>
      <c r="D116" s="18">
        <f>D27*C116</f>
        <v>9.6</v>
      </c>
    </row>
    <row r="117" spans="1:4" ht="22.35" customHeight="1" x14ac:dyDescent="0.2">
      <c r="A117" s="4"/>
      <c r="B117" s="12" t="s">
        <v>45</v>
      </c>
      <c r="C117" s="38">
        <f>C109+C110+C111</f>
        <v>0.81679999999999997</v>
      </c>
      <c r="D117" s="16">
        <f>D110+D109+D111</f>
        <v>68.328000000000003</v>
      </c>
    </row>
    <row r="118" spans="1:4" ht="22.35" customHeight="1" x14ac:dyDescent="0.2">
      <c r="A118" s="51"/>
      <c r="B118" s="51"/>
      <c r="C118" s="51"/>
      <c r="D118" s="51"/>
    </row>
    <row r="119" spans="1:4" ht="21.75" customHeight="1" x14ac:dyDescent="0.2">
      <c r="A119" s="50" t="s">
        <v>137</v>
      </c>
      <c r="B119" s="50"/>
      <c r="C119" s="50"/>
      <c r="D119" s="50"/>
    </row>
    <row r="120" spans="1:4" ht="15.75" x14ac:dyDescent="0.2">
      <c r="A120" s="12" t="s">
        <v>138</v>
      </c>
      <c r="B120" s="3" t="s">
        <v>139</v>
      </c>
      <c r="C120" s="2" t="s">
        <v>50</v>
      </c>
      <c r="D120" s="12" t="s">
        <v>29</v>
      </c>
    </row>
    <row r="121" spans="1:4" ht="21.75" customHeight="1" x14ac:dyDescent="0.2">
      <c r="A121" s="5">
        <v>1</v>
      </c>
      <c r="B121" s="7" t="s">
        <v>140</v>
      </c>
      <c r="C121" s="6" t="s">
        <v>46</v>
      </c>
      <c r="D121" s="18">
        <f>D34</f>
        <v>80</v>
      </c>
    </row>
    <row r="122" spans="1:4" ht="27.95" customHeight="1" x14ac:dyDescent="0.2">
      <c r="A122" s="5">
        <v>2</v>
      </c>
      <c r="B122" s="7" t="s">
        <v>141</v>
      </c>
      <c r="C122" s="6" t="s">
        <v>46</v>
      </c>
      <c r="D122" s="18">
        <f>D68</f>
        <v>16</v>
      </c>
    </row>
    <row r="123" spans="1:4" ht="21.95" customHeight="1" x14ac:dyDescent="0.2">
      <c r="A123" s="5">
        <v>3</v>
      </c>
      <c r="B123" s="7" t="s">
        <v>142</v>
      </c>
      <c r="C123" s="6" t="s">
        <v>46</v>
      </c>
      <c r="D123" s="18">
        <f>D75</f>
        <v>0</v>
      </c>
    </row>
    <row r="124" spans="1:4" ht="27.95" customHeight="1" x14ac:dyDescent="0.2">
      <c r="A124" s="5">
        <v>4</v>
      </c>
      <c r="B124" s="7" t="s">
        <v>143</v>
      </c>
      <c r="C124" s="6" t="s">
        <v>46</v>
      </c>
      <c r="D124" s="18">
        <f>D97</f>
        <v>0</v>
      </c>
    </row>
    <row r="125" spans="1:4" ht="21.75" customHeight="1" x14ac:dyDescent="0.2">
      <c r="A125" s="5">
        <v>5</v>
      </c>
      <c r="B125" s="7" t="s">
        <v>144</v>
      </c>
      <c r="C125" s="6" t="s">
        <v>46</v>
      </c>
      <c r="D125" s="18">
        <f>D105</f>
        <v>0</v>
      </c>
    </row>
    <row r="126" spans="1:4" ht="22.7" customHeight="1" x14ac:dyDescent="0.2">
      <c r="A126" s="4"/>
      <c r="B126" s="12" t="s">
        <v>145</v>
      </c>
      <c r="C126" s="2" t="s">
        <v>46</v>
      </c>
      <c r="D126" s="16">
        <f>SUM(D121:D125)</f>
        <v>96</v>
      </c>
    </row>
    <row r="127" spans="1:4" ht="21.6" customHeight="1" x14ac:dyDescent="0.2">
      <c r="A127" s="9">
        <v>6</v>
      </c>
      <c r="B127" s="10" t="s">
        <v>146</v>
      </c>
      <c r="C127" s="40" t="s">
        <v>46</v>
      </c>
      <c r="D127" s="22">
        <f>D117</f>
        <v>68.328000000000003</v>
      </c>
    </row>
    <row r="128" spans="1:4" ht="22.7" customHeight="1" x14ac:dyDescent="0.2">
      <c r="A128" s="4"/>
      <c r="B128" s="12" t="s">
        <v>147</v>
      </c>
      <c r="C128" s="2" t="s">
        <v>46</v>
      </c>
      <c r="D128" s="16">
        <f>SUM(D126:D127)</f>
        <v>164.328</v>
      </c>
    </row>
    <row r="129" spans="1:4" ht="22.7" customHeight="1" x14ac:dyDescent="0.2">
      <c r="A129" s="51"/>
      <c r="B129" s="51"/>
      <c r="C129" s="51"/>
      <c r="D129" s="51"/>
    </row>
    <row r="130" spans="1:4" ht="21.75" customHeight="1" x14ac:dyDescent="0.2">
      <c r="A130" s="50" t="s">
        <v>148</v>
      </c>
      <c r="B130" s="50"/>
      <c r="C130" s="50"/>
      <c r="D130" s="50"/>
    </row>
    <row r="131" spans="1:4" ht="22.35" customHeight="1" x14ac:dyDescent="0.2">
      <c r="A131" s="5">
        <v>1</v>
      </c>
      <c r="B131" s="7" t="s">
        <v>149</v>
      </c>
      <c r="C131" s="6" t="s">
        <v>46</v>
      </c>
      <c r="D131" s="41">
        <f>D128</f>
        <v>164.328</v>
      </c>
    </row>
    <row r="132" spans="1:4" ht="22.35" customHeight="1" x14ac:dyDescent="0.2">
      <c r="A132" s="5">
        <v>2</v>
      </c>
      <c r="B132" s="7" t="s">
        <v>18</v>
      </c>
      <c r="C132" s="5" t="s">
        <v>46</v>
      </c>
      <c r="D132" s="42">
        <f>C14</f>
        <v>87.5</v>
      </c>
    </row>
    <row r="133" spans="1:4" ht="22.35" customHeight="1" x14ac:dyDescent="0.2">
      <c r="A133" s="4"/>
      <c r="B133" s="12" t="s">
        <v>150</v>
      </c>
      <c r="C133" s="2" t="s">
        <v>46</v>
      </c>
      <c r="D133" s="43">
        <f>D131*D132</f>
        <v>14378.7</v>
      </c>
    </row>
  </sheetData>
  <mergeCells count="50">
    <mergeCell ref="A1:D1"/>
    <mergeCell ref="A2:D2"/>
    <mergeCell ref="C3:D3"/>
    <mergeCell ref="C4:D4"/>
    <mergeCell ref="A5:D5"/>
    <mergeCell ref="A6:D6"/>
    <mergeCell ref="B8:D8"/>
    <mergeCell ref="A9:D9"/>
    <mergeCell ref="A10:D10"/>
    <mergeCell ref="C11:D11"/>
    <mergeCell ref="C12:D12"/>
    <mergeCell ref="C13:D13"/>
    <mergeCell ref="C14:D14"/>
    <mergeCell ref="A15:D15"/>
    <mergeCell ref="A16:D16"/>
    <mergeCell ref="C17:D17"/>
    <mergeCell ref="C18:D18"/>
    <mergeCell ref="C19:D19"/>
    <mergeCell ref="C20:D20"/>
    <mergeCell ref="C21:D21"/>
    <mergeCell ref="C22:D22"/>
    <mergeCell ref="A23:D23"/>
    <mergeCell ref="A24:D24"/>
    <mergeCell ref="A25:D25"/>
    <mergeCell ref="A35:D35"/>
    <mergeCell ref="A36:D36"/>
    <mergeCell ref="A37:D37"/>
    <mergeCell ref="A42:D42"/>
    <mergeCell ref="A43:D43"/>
    <mergeCell ref="A54:D54"/>
    <mergeCell ref="A55:D55"/>
    <mergeCell ref="A62:D62"/>
    <mergeCell ref="A63:D63"/>
    <mergeCell ref="A69:D69"/>
    <mergeCell ref="A70:D70"/>
    <mergeCell ref="A76:D76"/>
    <mergeCell ref="A77:D77"/>
    <mergeCell ref="A78:D78"/>
    <mergeCell ref="A87:D87"/>
    <mergeCell ref="A88:D88"/>
    <mergeCell ref="A92:D92"/>
    <mergeCell ref="A93:D93"/>
    <mergeCell ref="A98:D98"/>
    <mergeCell ref="A99:D99"/>
    <mergeCell ref="A130:D130"/>
    <mergeCell ref="A106:D106"/>
    <mergeCell ref="A107:D107"/>
    <mergeCell ref="A118:D118"/>
    <mergeCell ref="A119:D119"/>
    <mergeCell ref="A129:D129"/>
  </mergeCells>
  <pageMargins left="0.39374999999999999" right="0.39374999999999999" top="0.65902777777777799" bottom="0.65902777777777799" header="0.39374999999999999" footer="0.39374999999999999"/>
  <pageSetup paperSize="9" firstPageNumber="0" orientation="portrait" horizontalDpi="300" verticalDpi="300"/>
  <headerFooter>
    <oddHeader>&amp;C&amp;12&amp;A</oddHeader>
    <oddFooter>&amp;C&amp;12Página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Ginecologista</vt:lpstr>
      <vt:lpstr>Pediatra</vt:lpstr>
      <vt:lpstr>Psiquiatra</vt:lpstr>
      <vt:lpstr>Dermatologista</vt:lpstr>
      <vt:lpstr>Traumatologista</vt:lpstr>
      <vt:lpstr>Cardiologista</vt:lpstr>
      <vt:lpstr>Urologista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Geylton Langholz</dc:creator>
  <dc:description/>
  <cp:lastModifiedBy>user</cp:lastModifiedBy>
  <cp:revision>7</cp:revision>
  <cp:lastPrinted>2025-06-06T14:58:48Z</cp:lastPrinted>
  <dcterms:created xsi:type="dcterms:W3CDTF">2024-08-14T13:45:41Z</dcterms:created>
  <dcterms:modified xsi:type="dcterms:W3CDTF">2025-06-06T17:13:30Z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reated">
    <vt:filetime>2024-01-23T00:00:00Z</vt:filetime>
  </property>
  <property fmtid="{D5CDD505-2E9C-101B-9397-08002B2CF9AE}" pid="4" name="Creator">
    <vt:lpwstr>Microsoft® Word para Microsoft 365</vt:lpwstr>
  </property>
  <property fmtid="{D5CDD505-2E9C-101B-9397-08002B2CF9AE}" pid="5" name="DocSecurity">
    <vt:i4>0</vt:i4>
  </property>
  <property fmtid="{D5CDD505-2E9C-101B-9397-08002B2CF9AE}" pid="6" name="HyperlinksChanged">
    <vt:bool>false</vt:bool>
  </property>
  <property fmtid="{D5CDD505-2E9C-101B-9397-08002B2CF9AE}" pid="7" name="LastSaved">
    <vt:filetime>2024-08-14T00:00:00Z</vt:filetime>
  </property>
  <property fmtid="{D5CDD505-2E9C-101B-9397-08002B2CF9AE}" pid="8" name="LinksUpToDate">
    <vt:bool>false</vt:bool>
  </property>
  <property fmtid="{D5CDD505-2E9C-101B-9397-08002B2CF9AE}" pid="9" name="Producer">
    <vt:lpwstr>Microsoft® Word para Microsoft 365</vt:lpwstr>
  </property>
  <property fmtid="{D5CDD505-2E9C-101B-9397-08002B2CF9AE}" pid="10" name="ScaleCrop">
    <vt:bool>false</vt:bool>
  </property>
  <property fmtid="{D5CDD505-2E9C-101B-9397-08002B2CF9AE}" pid="11" name="ShareDoc">
    <vt:bool>false</vt:bool>
  </property>
</Properties>
</file>